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Y:\Budget Share\FY 2025-2026\Files for Eddie\"/>
    </mc:Choice>
  </mc:AlternateContent>
  <xr:revisionPtr revIDLastSave="0" documentId="13_ncr:1_{91D448EC-BE61-4F9E-91F3-1F4B09514D7B}" xr6:coauthVersionLast="47" xr6:coauthVersionMax="47" xr10:uidLastSave="{00000000-0000-0000-0000-000000000000}"/>
  <bookViews>
    <workbookView xWindow="-120" yWindow="-120" windowWidth="29040" windowHeight="15840" tabRatio="683" xr2:uid="{00000000-000D-0000-FFFF-FFFF00000000}"/>
  </bookViews>
  <sheets>
    <sheet name="BOR-13 (1)" sheetId="1" r:id="rId1"/>
    <sheet name="BOR-13A (1)" sheetId="2" r:id="rId2"/>
    <sheet name="BOR-13A (2)" sheetId="4" r:id="rId3"/>
    <sheet name="BOR-13A (3)" sheetId="5" r:id="rId4"/>
    <sheet name="BOR-13A (4)" sheetId="6" r:id="rId5"/>
    <sheet name="BOR-13A (5)" sheetId="7" r:id="rId6"/>
    <sheet name="BOR-13A (6)" sheetId="8" r:id="rId7"/>
    <sheet name="BOR 13B" sheetId="3" r:id="rId8"/>
  </sheets>
  <definedNames>
    <definedName name="_xlnm.Print_Area" localSheetId="7">'BOR 13B'!$A$1:$D$46</definedName>
    <definedName name="_xlnm.Print_Area" localSheetId="0">'BOR-13 (1)'!$A$1:$G$49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3" l="1"/>
  <c r="D46" i="1" l="1"/>
  <c r="B29" i="2" l="1"/>
  <c r="C29" i="2"/>
  <c r="D29" i="2"/>
  <c r="B4" i="3" l="1"/>
  <c r="H4" i="5" l="1"/>
  <c r="H4" i="6"/>
  <c r="H4" i="7"/>
  <c r="H4" i="8"/>
  <c r="H4" i="4"/>
  <c r="E4" i="5"/>
  <c r="E4" i="6"/>
  <c r="E4" i="7"/>
  <c r="E4" i="8"/>
  <c r="E4" i="4"/>
  <c r="B4" i="5"/>
  <c r="B4" i="6"/>
  <c r="B4" i="7"/>
  <c r="B4" i="8"/>
  <c r="B4" i="4"/>
  <c r="H11" i="2"/>
  <c r="I11" i="2"/>
  <c r="J11" i="2"/>
  <c r="H12" i="2"/>
  <c r="I12" i="2"/>
  <c r="J12" i="2"/>
  <c r="H13" i="2"/>
  <c r="I13" i="2"/>
  <c r="J13" i="2"/>
  <c r="H16" i="2"/>
  <c r="I16" i="2"/>
  <c r="J16" i="2"/>
  <c r="H17" i="2"/>
  <c r="I17" i="2"/>
  <c r="J17" i="2"/>
  <c r="H18" i="2"/>
  <c r="I18" i="2"/>
  <c r="J18" i="2"/>
  <c r="H20" i="2"/>
  <c r="I20" i="2"/>
  <c r="J20" i="2"/>
  <c r="H22" i="2"/>
  <c r="I22" i="2"/>
  <c r="J22" i="2"/>
  <c r="H23" i="2"/>
  <c r="I23" i="2"/>
  <c r="J23" i="2"/>
  <c r="H24" i="2"/>
  <c r="I24" i="2"/>
  <c r="J24" i="2"/>
  <c r="H27" i="2"/>
  <c r="I27" i="2"/>
  <c r="J27" i="2"/>
  <c r="H28" i="2"/>
  <c r="I28" i="2"/>
  <c r="J28" i="2"/>
  <c r="C4" i="3" l="1"/>
  <c r="D4" i="3" s="1"/>
  <c r="G29" i="8" l="1"/>
  <c r="F29" i="8"/>
  <c r="E29" i="8"/>
  <c r="D29" i="8"/>
  <c r="C29" i="8"/>
  <c r="B29" i="8"/>
  <c r="G25" i="8"/>
  <c r="F25" i="8"/>
  <c r="E25" i="8"/>
  <c r="D25" i="8"/>
  <c r="C25" i="8"/>
  <c r="B25" i="8"/>
  <c r="G19" i="8"/>
  <c r="F19" i="8"/>
  <c r="E19" i="8"/>
  <c r="D19" i="8"/>
  <c r="C19" i="8"/>
  <c r="B19" i="8"/>
  <c r="G14" i="8"/>
  <c r="F14" i="8"/>
  <c r="E14" i="8"/>
  <c r="D14" i="8"/>
  <c r="C14" i="8"/>
  <c r="B29" i="7"/>
  <c r="G25" i="7"/>
  <c r="G29" i="7" s="1"/>
  <c r="F25" i="7"/>
  <c r="F29" i="7" s="1"/>
  <c r="E25" i="7"/>
  <c r="E29" i="7" s="1"/>
  <c r="D25" i="7"/>
  <c r="D29" i="7" s="1"/>
  <c r="C25" i="7"/>
  <c r="C29" i="7" s="1"/>
  <c r="B25" i="7"/>
  <c r="G31" i="8"/>
  <c r="E19" i="7"/>
  <c r="G19" i="7"/>
  <c r="F19" i="7"/>
  <c r="G14" i="7"/>
  <c r="F14" i="7"/>
  <c r="E14" i="7"/>
  <c r="G19" i="6"/>
  <c r="G29" i="6"/>
  <c r="F29" i="6"/>
  <c r="E29" i="6"/>
  <c r="G25" i="6"/>
  <c r="F25" i="6"/>
  <c r="E25" i="6"/>
  <c r="F19" i="6"/>
  <c r="E19" i="6"/>
  <c r="G29" i="5"/>
  <c r="G25" i="5"/>
  <c r="G19" i="5"/>
  <c r="F29" i="5"/>
  <c r="F25" i="5"/>
  <c r="F19" i="5"/>
  <c r="E29" i="5"/>
  <c r="E25" i="5"/>
  <c r="E19" i="5"/>
  <c r="G14" i="5"/>
  <c r="F14" i="5"/>
  <c r="E14" i="5"/>
  <c r="G19" i="4"/>
  <c r="F19" i="4"/>
  <c r="E19" i="4"/>
  <c r="G29" i="4"/>
  <c r="F29" i="4"/>
  <c r="E29" i="4"/>
  <c r="G25" i="4"/>
  <c r="F25" i="4"/>
  <c r="E25" i="4"/>
  <c r="G14" i="4"/>
  <c r="F14" i="4"/>
  <c r="E14" i="4"/>
  <c r="E19" i="2"/>
  <c r="G29" i="2"/>
  <c r="F29" i="2"/>
  <c r="E29" i="2"/>
  <c r="G25" i="2"/>
  <c r="F25" i="2"/>
  <c r="E25" i="2"/>
  <c r="G19" i="2"/>
  <c r="F19" i="2"/>
  <c r="G14" i="2"/>
  <c r="F14" i="2"/>
  <c r="E14" i="2"/>
  <c r="B14" i="8"/>
  <c r="D19" i="7"/>
  <c r="C19" i="7"/>
  <c r="B19" i="7"/>
  <c r="D14" i="7"/>
  <c r="C14" i="7"/>
  <c r="B14" i="7"/>
  <c r="D29" i="6"/>
  <c r="D25" i="6"/>
  <c r="D19" i="6"/>
  <c r="C29" i="6"/>
  <c r="C25" i="6"/>
  <c r="C19" i="6"/>
  <c r="B29" i="6"/>
  <c r="B25" i="6"/>
  <c r="B19" i="6"/>
  <c r="D29" i="5"/>
  <c r="C29" i="5"/>
  <c r="B29" i="5"/>
  <c r="D25" i="5"/>
  <c r="C25" i="5"/>
  <c r="B25" i="5"/>
  <c r="D19" i="5"/>
  <c r="C19" i="5"/>
  <c r="B19" i="5"/>
  <c r="D19" i="4"/>
  <c r="C19" i="4"/>
  <c r="B19" i="4"/>
  <c r="D29" i="4"/>
  <c r="C29" i="4"/>
  <c r="B29" i="4"/>
  <c r="D25" i="4"/>
  <c r="C25" i="4"/>
  <c r="B25" i="4"/>
  <c r="B14" i="4"/>
  <c r="C14" i="4"/>
  <c r="D14" i="4"/>
  <c r="B19" i="2"/>
  <c r="D25" i="2"/>
  <c r="C25" i="2"/>
  <c r="B25" i="2"/>
  <c r="D19" i="2"/>
  <c r="C19" i="2"/>
  <c r="D14" i="2"/>
  <c r="C14" i="2"/>
  <c r="B14" i="2"/>
  <c r="J30" i="8"/>
  <c r="I30" i="8"/>
  <c r="H30" i="8"/>
  <c r="J28" i="8"/>
  <c r="I28" i="8"/>
  <c r="H28" i="8"/>
  <c r="J27" i="8"/>
  <c r="J29" i="8" s="1"/>
  <c r="I27" i="8"/>
  <c r="I29" i="8" s="1"/>
  <c r="H27" i="8"/>
  <c r="J24" i="8"/>
  <c r="I24" i="8"/>
  <c r="H24" i="8"/>
  <c r="J23" i="8"/>
  <c r="I23" i="8"/>
  <c r="H23" i="8"/>
  <c r="J22" i="8"/>
  <c r="J25" i="8" s="1"/>
  <c r="I22" i="8"/>
  <c r="H22" i="8"/>
  <c r="J20" i="8"/>
  <c r="I20" i="8"/>
  <c r="H20" i="8"/>
  <c r="J18" i="8"/>
  <c r="I18" i="8"/>
  <c r="H18" i="8"/>
  <c r="J17" i="8"/>
  <c r="I17" i="8"/>
  <c r="H17" i="8"/>
  <c r="J16" i="8"/>
  <c r="I16" i="8"/>
  <c r="H16" i="8"/>
  <c r="J13" i="8"/>
  <c r="I13" i="8"/>
  <c r="H13" i="8"/>
  <c r="J12" i="8"/>
  <c r="I12" i="8"/>
  <c r="H12" i="8"/>
  <c r="J11" i="8"/>
  <c r="I11" i="8"/>
  <c r="H11" i="8"/>
  <c r="H14" i="8" s="1"/>
  <c r="J28" i="7"/>
  <c r="I28" i="7"/>
  <c r="H28" i="7"/>
  <c r="J27" i="7"/>
  <c r="I27" i="7"/>
  <c r="H27" i="7"/>
  <c r="J24" i="7"/>
  <c r="I24" i="7"/>
  <c r="H24" i="7"/>
  <c r="J23" i="7"/>
  <c r="I23" i="7"/>
  <c r="H23" i="7"/>
  <c r="J22" i="7"/>
  <c r="I22" i="7"/>
  <c r="H22" i="7"/>
  <c r="J20" i="7"/>
  <c r="I20" i="7"/>
  <c r="H20" i="7"/>
  <c r="J18" i="7"/>
  <c r="I18" i="7"/>
  <c r="H18" i="7"/>
  <c r="J17" i="7"/>
  <c r="I17" i="7"/>
  <c r="H17" i="7"/>
  <c r="J16" i="7"/>
  <c r="I16" i="7"/>
  <c r="H16" i="7"/>
  <c r="J13" i="7"/>
  <c r="I13" i="7"/>
  <c r="H13" i="7"/>
  <c r="J12" i="7"/>
  <c r="I12" i="7"/>
  <c r="H12" i="7"/>
  <c r="J11" i="7"/>
  <c r="I11" i="7"/>
  <c r="H11" i="7"/>
  <c r="J30" i="6"/>
  <c r="I30" i="6"/>
  <c r="H30" i="6"/>
  <c r="J28" i="6"/>
  <c r="J29" i="6" s="1"/>
  <c r="I28" i="6"/>
  <c r="I29" i="6" s="1"/>
  <c r="H28" i="6"/>
  <c r="J27" i="6"/>
  <c r="I27" i="6"/>
  <c r="H27" i="6"/>
  <c r="H29" i="6" s="1"/>
  <c r="J24" i="6"/>
  <c r="I24" i="6"/>
  <c r="H24" i="6"/>
  <c r="J23" i="6"/>
  <c r="I23" i="6"/>
  <c r="H23" i="6"/>
  <c r="J22" i="6"/>
  <c r="J25" i="6" s="1"/>
  <c r="I22" i="6"/>
  <c r="I25" i="6" s="1"/>
  <c r="H22" i="6"/>
  <c r="H25" i="6" s="1"/>
  <c r="J20" i="6"/>
  <c r="I20" i="6"/>
  <c r="H20" i="6"/>
  <c r="J18" i="6"/>
  <c r="I18" i="6"/>
  <c r="H18" i="6"/>
  <c r="J17" i="6"/>
  <c r="I17" i="6"/>
  <c r="H17" i="6"/>
  <c r="J16" i="6"/>
  <c r="I16" i="6"/>
  <c r="H16" i="6"/>
  <c r="J13" i="6"/>
  <c r="I13" i="6"/>
  <c r="H13" i="6"/>
  <c r="J12" i="6"/>
  <c r="I12" i="6"/>
  <c r="H12" i="6"/>
  <c r="J11" i="6"/>
  <c r="I11" i="6"/>
  <c r="H11" i="6"/>
  <c r="J28" i="5"/>
  <c r="I28" i="5"/>
  <c r="H28" i="5"/>
  <c r="H29" i="5" s="1"/>
  <c r="J27" i="5"/>
  <c r="J29" i="5" s="1"/>
  <c r="I27" i="5"/>
  <c r="H27" i="5"/>
  <c r="J24" i="5"/>
  <c r="I24" i="5"/>
  <c r="H24" i="5"/>
  <c r="J23" i="5"/>
  <c r="I23" i="5"/>
  <c r="H23" i="5"/>
  <c r="J22" i="5"/>
  <c r="I22" i="5"/>
  <c r="H22" i="5"/>
  <c r="J20" i="5"/>
  <c r="I20" i="5"/>
  <c r="H20" i="5"/>
  <c r="J18" i="5"/>
  <c r="I18" i="5"/>
  <c r="H18" i="5"/>
  <c r="J17" i="5"/>
  <c r="I17" i="5"/>
  <c r="H17" i="5"/>
  <c r="J16" i="5"/>
  <c r="I16" i="5"/>
  <c r="H16" i="5"/>
  <c r="J13" i="5"/>
  <c r="I13" i="5"/>
  <c r="H13" i="5"/>
  <c r="J12" i="5"/>
  <c r="I12" i="5"/>
  <c r="H12" i="5"/>
  <c r="J11" i="5"/>
  <c r="I11" i="5"/>
  <c r="H11" i="5"/>
  <c r="H14" i="5" s="1"/>
  <c r="J30" i="4"/>
  <c r="I30" i="4"/>
  <c r="H30" i="4"/>
  <c r="J28" i="4"/>
  <c r="I28" i="4"/>
  <c r="H28" i="4"/>
  <c r="J27" i="4"/>
  <c r="I27" i="4"/>
  <c r="H27" i="4"/>
  <c r="J24" i="4"/>
  <c r="I24" i="4"/>
  <c r="H24" i="4"/>
  <c r="J23" i="4"/>
  <c r="I23" i="4"/>
  <c r="H23" i="4"/>
  <c r="J22" i="4"/>
  <c r="I22" i="4"/>
  <c r="H22" i="4"/>
  <c r="J20" i="4"/>
  <c r="I20" i="4"/>
  <c r="H20" i="4"/>
  <c r="J18" i="4"/>
  <c r="I18" i="4"/>
  <c r="H18" i="4"/>
  <c r="J17" i="4"/>
  <c r="I17" i="4"/>
  <c r="H17" i="4"/>
  <c r="J16" i="4"/>
  <c r="I16" i="4"/>
  <c r="H16" i="4"/>
  <c r="J13" i="4"/>
  <c r="I13" i="4"/>
  <c r="H13" i="4"/>
  <c r="J12" i="4"/>
  <c r="I12" i="4"/>
  <c r="H12" i="4"/>
  <c r="J11" i="4"/>
  <c r="I11" i="4"/>
  <c r="H11" i="4"/>
  <c r="J30" i="2"/>
  <c r="I30" i="2"/>
  <c r="H30" i="2"/>
  <c r="J29" i="2"/>
  <c r="I29" i="2"/>
  <c r="H29" i="2"/>
  <c r="J25" i="2"/>
  <c r="I19" i="2"/>
  <c r="H19" i="2"/>
  <c r="H14" i="2"/>
  <c r="J14" i="2"/>
  <c r="E7" i="6"/>
  <c r="E8" i="6"/>
  <c r="F7" i="6"/>
  <c r="F8" i="6"/>
  <c r="G7" i="6"/>
  <c r="G8" i="6"/>
  <c r="H7" i="6"/>
  <c r="H8" i="6"/>
  <c r="I7" i="6"/>
  <c r="I8" i="6"/>
  <c r="J7" i="6"/>
  <c r="J8" i="6"/>
  <c r="J8" i="4"/>
  <c r="J8" i="5"/>
  <c r="J8" i="7"/>
  <c r="J8" i="2"/>
  <c r="J7" i="4"/>
  <c r="J7" i="5"/>
  <c r="J7" i="7"/>
  <c r="J7" i="2"/>
  <c r="I8" i="4"/>
  <c r="I8" i="5"/>
  <c r="I8" i="7"/>
  <c r="I8" i="8"/>
  <c r="I8" i="2"/>
  <c r="I7" i="4"/>
  <c r="I7" i="5"/>
  <c r="I7" i="7"/>
  <c r="I7" i="8"/>
  <c r="I7" i="2"/>
  <c r="G8" i="4"/>
  <c r="G8" i="5"/>
  <c r="G8" i="7"/>
  <c r="G8" i="2"/>
  <c r="G7" i="4"/>
  <c r="G7" i="5"/>
  <c r="G7" i="7"/>
  <c r="G7" i="2"/>
  <c r="F8" i="4"/>
  <c r="F8" i="5"/>
  <c r="F8" i="7"/>
  <c r="F8" i="8"/>
  <c r="F8" i="2"/>
  <c r="F7" i="4"/>
  <c r="F7" i="5"/>
  <c r="F7" i="7"/>
  <c r="F7" i="8"/>
  <c r="F7" i="2"/>
  <c r="H8" i="4"/>
  <c r="H8" i="5"/>
  <c r="H8" i="7"/>
  <c r="H8" i="8"/>
  <c r="H8" i="2"/>
  <c r="H7" i="4"/>
  <c r="H7" i="5"/>
  <c r="H7" i="7"/>
  <c r="H7" i="8"/>
  <c r="H7" i="2"/>
  <c r="E8" i="4"/>
  <c r="E8" i="5"/>
  <c r="E8" i="7"/>
  <c r="E8" i="8"/>
  <c r="E8" i="2"/>
  <c r="E7" i="4"/>
  <c r="E7" i="5"/>
  <c r="E7" i="7"/>
  <c r="E7" i="8"/>
  <c r="E7" i="2"/>
  <c r="I29" i="5"/>
  <c r="B33" i="3"/>
  <c r="B28" i="3"/>
  <c r="B30" i="3"/>
  <c r="B29" i="3"/>
  <c r="B9" i="3"/>
  <c r="B10" i="3"/>
  <c r="B11" i="3"/>
  <c r="B12" i="3"/>
  <c r="B20" i="3"/>
  <c r="B21" i="3"/>
  <c r="B18" i="3"/>
  <c r="B19" i="3"/>
  <c r="B34" i="3"/>
  <c r="C46" i="1"/>
  <c r="B27" i="3"/>
  <c r="B31" i="3"/>
  <c r="B35" i="3"/>
  <c r="H29" i="8" l="1"/>
  <c r="I25" i="8"/>
  <c r="J19" i="8"/>
  <c r="I19" i="8"/>
  <c r="H19" i="8"/>
  <c r="J14" i="8"/>
  <c r="J31" i="8" s="1"/>
  <c r="E31" i="8"/>
  <c r="I25" i="7"/>
  <c r="I29" i="7" s="1"/>
  <c r="H25" i="7"/>
  <c r="H29" i="7" s="1"/>
  <c r="J25" i="7"/>
  <c r="J29" i="7" s="1"/>
  <c r="H14" i="7"/>
  <c r="J19" i="6"/>
  <c r="J14" i="6"/>
  <c r="H14" i="6"/>
  <c r="I14" i="6"/>
  <c r="H25" i="5"/>
  <c r="J29" i="4"/>
  <c r="I29" i="4"/>
  <c r="H19" i="4"/>
  <c r="C31" i="8"/>
  <c r="C31" i="6"/>
  <c r="B31" i="6"/>
  <c r="H19" i="6"/>
  <c r="H31" i="6" s="1"/>
  <c r="F31" i="8"/>
  <c r="B31" i="8"/>
  <c r="F31" i="6"/>
  <c r="E31" i="6"/>
  <c r="J19" i="5"/>
  <c r="J14" i="5"/>
  <c r="D31" i="5"/>
  <c r="I25" i="4"/>
  <c r="H14" i="4"/>
  <c r="I14" i="4"/>
  <c r="E31" i="2"/>
  <c r="J31" i="6"/>
  <c r="I19" i="6"/>
  <c r="I31" i="6" s="1"/>
  <c r="H25" i="8"/>
  <c r="H31" i="8" s="1"/>
  <c r="D31" i="8"/>
  <c r="H25" i="2"/>
  <c r="H31" i="2" s="1"/>
  <c r="J25" i="5"/>
  <c r="I19" i="7"/>
  <c r="B31" i="2"/>
  <c r="G31" i="5"/>
  <c r="H19" i="5"/>
  <c r="H31" i="5" s="1"/>
  <c r="I25" i="5"/>
  <c r="I14" i="7"/>
  <c r="I19" i="5"/>
  <c r="G31" i="6"/>
  <c r="F31" i="7"/>
  <c r="G31" i="7"/>
  <c r="I19" i="4"/>
  <c r="D31" i="6"/>
  <c r="I14" i="8"/>
  <c r="I31" i="8" s="1"/>
  <c r="J19" i="7"/>
  <c r="H19" i="7"/>
  <c r="E31" i="7"/>
  <c r="J14" i="7"/>
  <c r="C31" i="7"/>
  <c r="D31" i="7"/>
  <c r="B31" i="7"/>
  <c r="I14" i="5"/>
  <c r="E31" i="5"/>
  <c r="F31" i="5"/>
  <c r="B31" i="5"/>
  <c r="C31" i="5"/>
  <c r="H29" i="4"/>
  <c r="H25" i="4"/>
  <c r="J25" i="4"/>
  <c r="J19" i="4"/>
  <c r="J14" i="4"/>
  <c r="F31" i="4"/>
  <c r="B31" i="4"/>
  <c r="D31" i="4"/>
  <c r="C31" i="4"/>
  <c r="E31" i="4"/>
  <c r="G31" i="4"/>
  <c r="G31" i="2"/>
  <c r="I25" i="2"/>
  <c r="J19" i="2"/>
  <c r="J31" i="2" s="1"/>
  <c r="I14" i="2"/>
  <c r="F31" i="2"/>
  <c r="D31" i="2"/>
  <c r="C31" i="2"/>
  <c r="E46" i="1"/>
  <c r="B44" i="3"/>
  <c r="H31" i="7" l="1"/>
  <c r="J31" i="7"/>
  <c r="J31" i="5"/>
  <c r="I31" i="4"/>
  <c r="I31" i="7"/>
  <c r="I31" i="5"/>
  <c r="I31" i="2"/>
  <c r="H31" i="4"/>
  <c r="J31" i="4"/>
</calcChain>
</file>

<file path=xl/sharedStrings.xml><?xml version="1.0" encoding="utf-8"?>
<sst xmlns="http://schemas.openxmlformats.org/spreadsheetml/2006/main" count="482" uniqueCount="167">
  <si>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</si>
  <si>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</si>
  <si>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</si>
  <si>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</si>
  <si>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</si>
  <si>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</si>
  <si>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</si>
  <si>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</si>
  <si>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</si>
  <si>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</si>
  <si>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</si>
  <si>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</si>
  <si>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</si>
  <si>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</si>
  <si>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</si>
  <si>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</si>
  <si>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</si>
  <si>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</si>
  <si>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</si>
  <si>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</si>
  <si>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</si>
  <si>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</si>
  <si>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</si>
  <si>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</si>
  <si>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</si>
  <si>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</si>
  <si>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</si>
  <si>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</si>
  <si>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</si>
  <si>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</si>
  <si>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</si>
  <si>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</si>
  <si>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</si>
  <si>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</si>
  <si>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2-1</t>
  </si>
  <si>
    <t>2-2</t>
  </si>
  <si>
    <t>2-3</t>
  </si>
  <si>
    <t>3-1</t>
  </si>
  <si>
    <t>3-2</t>
  </si>
  <si>
    <t>4-1</t>
  </si>
  <si>
    <t>4-2</t>
  </si>
  <si>
    <t>4-3</t>
  </si>
  <si>
    <t>5-1</t>
  </si>
  <si>
    <t>5-2</t>
  </si>
  <si>
    <t>5-3</t>
  </si>
  <si>
    <t>6-2</t>
  </si>
  <si>
    <t>INDICATOR DATA</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</si>
  <si>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</si>
  <si>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</si>
  <si>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</si>
  <si>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</si>
  <si>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</si>
  <si>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</si>
  <si>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</si>
  <si>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</si>
  <si>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</si>
  <si>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</si>
  <si>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</si>
  <si>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</si>
  <si>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</si>
  <si>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</si>
  <si>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</si>
  <si>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</si>
  <si>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</si>
  <si>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</si>
  <si>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</si>
  <si>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</si>
  <si>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</si>
  <si>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</si>
  <si>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</si>
  <si>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</si>
  <si>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</si>
  <si>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</si>
  <si>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</si>
  <si>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</si>
  <si>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</si>
  <si>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</si>
  <si>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</si>
  <si>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</si>
  <si>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</si>
  <si>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</si>
  <si>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</si>
  <si>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</si>
  <si>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</si>
  <si>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</si>
  <si>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</si>
  <si>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</si>
  <si>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</si>
  <si>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</si>
  <si>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</si>
  <si>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</si>
  <si>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</si>
  <si>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LA RS 17:3351(A). Board approval required prior to LA Constitution Article 7, Section 2.1 in 1995.  Act 955 2000 Regular Session,  Act 1117 2001 Regular Session, Act 915 2008 Regular Session, Act 313 or 2009 Regular Session, Act 1171 2010 Regular Session</t>
  </si>
  <si>
    <t>LA RS 17:3351(b)(i) / Amount approved by ULS Board</t>
  </si>
  <si>
    <t>HB1786 2003 Regular Session / Act 1132.  Promote academic excellence.  Cannot pay salary of any university or university system administrator.</t>
  </si>
  <si>
    <t>HB1062 2004 Reg Session / Act 788.  Enhancement of Instructional Programs.  Cannot pay salary of any university or university System administrator.</t>
  </si>
  <si>
    <t>Not an Operating Fund Fee</t>
  </si>
  <si>
    <t>Student Record Fee</t>
  </si>
  <si>
    <t>University Assessed - Original Approval 1985.</t>
  </si>
  <si>
    <t>International Student Fee</t>
  </si>
  <si>
    <t>University Assessed - Original Approval 1983</t>
  </si>
  <si>
    <t>Performance Objective  5, Indicator 14 and 15.</t>
  </si>
  <si>
    <t>Southeastern Louisiana University</t>
  </si>
  <si>
    <t>Academic</t>
  </si>
  <si>
    <t>Excellence Fee</t>
  </si>
  <si>
    <t>Non-Resident</t>
  </si>
  <si>
    <t>Fee</t>
  </si>
  <si>
    <t>General</t>
  </si>
  <si>
    <t>Registration Fee</t>
  </si>
  <si>
    <t>Operational</t>
  </si>
  <si>
    <t>Student Record</t>
  </si>
  <si>
    <t>International</t>
  </si>
  <si>
    <t>Page 1</t>
  </si>
  <si>
    <t>Page 2</t>
  </si>
  <si>
    <t>Page 3</t>
  </si>
  <si>
    <t>Page 4</t>
  </si>
  <si>
    <t>Fees</t>
  </si>
  <si>
    <t>Study</t>
  </si>
  <si>
    <t>Abroad</t>
  </si>
  <si>
    <t>Internet</t>
  </si>
  <si>
    <t>Application</t>
  </si>
  <si>
    <t>R.S. 17:3351 - Fee charged to students enrolling in study abroad programs which are used to maintain the program.</t>
  </si>
  <si>
    <t>R.S. 17:3351 - Fees charged to offset the cost of operating the Office of Admissions</t>
  </si>
  <si>
    <t>R.S. 17:3351 - Used for technology support to provide web-based or internet courses.</t>
  </si>
  <si>
    <t>Page 5</t>
  </si>
  <si>
    <t>Page 6</t>
  </si>
  <si>
    <t xml:space="preserve"> Student Fees:</t>
  </si>
  <si>
    <t>Lab Fees</t>
  </si>
  <si>
    <t>Study Abroad</t>
  </si>
  <si>
    <t>Internet Fee</t>
  </si>
  <si>
    <t>Application Fee</t>
  </si>
  <si>
    <t>R.S. 17:3351 -Amount charged per student for enrolling in various classes for the purchase of supplies used to the delivery of their education</t>
  </si>
  <si>
    <t>Student Success Fee</t>
  </si>
  <si>
    <t>Page 7</t>
  </si>
  <si>
    <t>Success Fee</t>
  </si>
  <si>
    <t>Student</t>
  </si>
  <si>
    <t>Student Tech</t>
  </si>
  <si>
    <t>Resource Fee</t>
  </si>
  <si>
    <t>HB 152 (2015 Regular Session) Revenues generated by this fee shall be used for support of the university at which the fees were collected.</t>
  </si>
  <si>
    <t>Student Tech Resources Fee</t>
  </si>
  <si>
    <t>General Fee</t>
  </si>
  <si>
    <t>ACT 293 (2017 Regular Session) Revenues generated by this fee shall be used for support of the university at which the fees were collected.</t>
  </si>
  <si>
    <t>Nursing Degree Fee - UGRD</t>
  </si>
  <si>
    <t>HB 152 (2015 Regular Session) Revenues generated by this fee shall be used for support of high cost - high demand programs</t>
  </si>
  <si>
    <t>Nursing Degree Fee - MSN</t>
  </si>
  <si>
    <t>Nursing Degree</t>
  </si>
  <si>
    <t>Fee - UGRD</t>
  </si>
  <si>
    <t>Fee - MSN</t>
  </si>
  <si>
    <t>6-1</t>
  </si>
  <si>
    <t>Institution:</t>
  </si>
  <si>
    <t>Dist Ed Program Fee-Act 426</t>
  </si>
  <si>
    <t>ACT426 (2013 Regular Session) Revenues generated by this fee shall be used for support of academic programs offered entirely through distance education.</t>
  </si>
  <si>
    <t>Dist Ed Prg Fee</t>
  </si>
  <si>
    <t>Act 426</t>
  </si>
  <si>
    <t>Lab</t>
  </si>
  <si>
    <t>Study Abroad - CARES reimbursement</t>
  </si>
  <si>
    <t>FY 2024-2025</t>
  </si>
  <si>
    <t>1-1</t>
  </si>
  <si>
    <t>1-2</t>
  </si>
  <si>
    <t>1-3</t>
  </si>
  <si>
    <t>FY 2025-2026</t>
  </si>
  <si>
    <t>FY 2026-2027</t>
  </si>
  <si>
    <t>General Fee - Act 293</t>
  </si>
  <si>
    <t>General Fee - Act 790</t>
  </si>
  <si>
    <t>ACT 790 (2024 Regular Session) Revenues generated by this fee shall be used for support of the university at which the fees were collected.</t>
  </si>
  <si>
    <t>Act 790</t>
  </si>
  <si>
    <t>Act 293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</si>
</sst>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_(* #,##0_);_(* \(#,##0\);_(* &quot;-&quot;??_);_(@_)"/>
    <numFmt numFmtId="165" formatCode="_(&quot;$&quot;* #,##0_);_(&quot;$&quot;* \(#,##0\);_(&quot;$&quot;* &quot;-&quot;??_);_(@_)"/>
  </numFmts>
  <fonts count="15" x14ac:knownFonts="1">
    <font>
      <sz val="10"/>
      <name val="Arial"/>
    </font>
    <font>
      <sz val="10"/>
      <name val="Arial"/>
      <family val="2"/>
    </font>
    <font>
      <sz val="10"/>
      <color indexed="8"/>
      <name val="Arial"/>
      <family val="2"/>
    </font>
    <font>
      <b/>
      <sz val="10"/>
      <color indexed="8"/>
      <name val="Arial"/>
      <family val="2"/>
    </font>
    <font>
      <b/>
      <sz val="10"/>
      <name val="Arial"/>
      <family val="2"/>
    </font>
    <font>
      <sz val="8"/>
      <name val="Arial"/>
      <family val="2"/>
    </font>
    <font>
      <sz val="10"/>
      <name val="Arial"/>
      <family val="2"/>
    </font>
    <font>
      <sz val="12"/>
      <name val="Arial"/>
      <family val="2"/>
    </font>
    <font>
      <b/>
      <sz val="12"/>
      <name val="Arial"/>
      <family val="2"/>
    </font>
    <font>
      <sz val="10"/>
      <color theme="1"/>
      <name val="Arial"/>
      <family val="2"/>
    </font>
    <font>
      <b/>
      <sz val="10"/>
      <color theme="1"/>
      <name val="Arial"/>
      <family val="2"/>
    </font>
    <font>
      <b/>
      <sz val="12"/>
      <color theme="1"/>
      <name val="Arial"/>
      <family val="2"/>
    </font>
    <font>
      <sz val="12"/>
      <color theme="1"/>
      <name val="Arial"/>
      <family val="2"/>
    </font>
    <font>
      <b/>
      <i/>
      <sz val="10"/>
      <color theme="1"/>
      <name val="Arial"/>
      <family val="2"/>
    </font>
    <font>
      <sz val="12"/>
      <color indexed="8"/>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right/>
      <top/>
      <bottom style="thin">
        <color indexed="8"/>
      </bottom>
      <diagonal/>
    </border>
    <border>
      <left/>
      <right style="thin">
        <color indexed="8"/>
      </right>
      <top style="thin">
        <color indexed="8"/>
      </top>
      <bottom style="thin">
        <color indexed="8"/>
      </bottom>
      <diagonal/>
    </border>
    <border>
      <left/>
      <right/>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86">
    <xf numFmtId="0" fontId="0" fillId="0" borderId="0" xfId="0"/>
    <xf numFmtId="0" fontId="2" fillId="0" borderId="0" xfId="0" applyFont="1"/>
    <xf numFmtId="0" fontId="3" fillId="0" borderId="0" xfId="0" applyFont="1"/>
    <xf numFmtId="0" fontId="4" fillId="0" borderId="3" xfId="0" applyFont="1" applyFill="1" applyBorder="1" applyAlignment="1" applyProtection="1">
      <alignment horizontal="left"/>
      <protection locked="0"/>
    </xf>
    <xf numFmtId="0" fontId="6" fillId="0" borderId="3" xfId="0" applyFont="1" applyFill="1" applyBorder="1" applyProtection="1"/>
    <xf numFmtId="165" fontId="4" fillId="0" borderId="3" xfId="2" applyNumberFormat="1" applyFont="1" applyFill="1" applyBorder="1" applyProtection="1"/>
    <xf numFmtId="0" fontId="7" fillId="0" borderId="0" xfId="0" applyFont="1"/>
    <xf numFmtId="0" fontId="6" fillId="0" borderId="0" xfId="0" applyFont="1"/>
    <xf numFmtId="0" fontId="4" fillId="0" borderId="3" xfId="0" applyFont="1" applyFill="1" applyBorder="1" applyProtection="1">
      <protection locked="0"/>
    </xf>
    <xf numFmtId="0" fontId="4" fillId="0" borderId="4" xfId="0" applyFont="1" applyBorder="1" applyProtection="1"/>
    <xf numFmtId="0" fontId="4" fillId="0" borderId="0" xfId="0" quotePrefix="1" applyFont="1" applyAlignment="1" applyProtection="1">
      <alignment horizontal="left"/>
    </xf>
    <xf numFmtId="0" fontId="4" fillId="0" borderId="0" xfId="0" applyFont="1" applyFill="1" applyAlignment="1">
      <alignment horizontal="right"/>
    </xf>
    <xf numFmtId="0" fontId="4" fillId="0" borderId="3" xfId="0" applyFont="1" applyBorder="1" applyProtection="1"/>
    <xf numFmtId="0" fontId="6" fillId="0" borderId="3" xfId="0" applyFont="1" applyBorder="1" applyProtection="1"/>
    <xf numFmtId="0" fontId="4" fillId="0" borderId="0" xfId="0" applyFont="1" applyProtection="1"/>
    <xf numFmtId="0" fontId="6" fillId="0" borderId="0" xfId="0" applyFont="1" applyProtection="1"/>
    <xf numFmtId="165" fontId="4" fillId="0" borderId="5" xfId="2" applyNumberFormat="1" applyFont="1" applyFill="1" applyBorder="1" applyProtection="1"/>
    <xf numFmtId="165" fontId="6" fillId="0" borderId="0" xfId="0" applyNumberFormat="1" applyFont="1"/>
    <xf numFmtId="0" fontId="7" fillId="0" borderId="0" xfId="0" applyFont="1" applyBorder="1"/>
    <xf numFmtId="0" fontId="7" fillId="0" borderId="0" xfId="0" applyFont="1" applyBorder="1" applyAlignment="1">
      <alignment horizontal="right"/>
    </xf>
    <xf numFmtId="165" fontId="4" fillId="0" borderId="11" xfId="2" applyNumberFormat="1" applyFont="1" applyFill="1" applyBorder="1" applyProtection="1"/>
    <xf numFmtId="0" fontId="4" fillId="0" borderId="0" xfId="0" applyFont="1"/>
    <xf numFmtId="0" fontId="6" fillId="0" borderId="0" xfId="0" applyFont="1" applyProtection="1">
      <protection locked="0"/>
    </xf>
    <xf numFmtId="165" fontId="4" fillId="2" borderId="11" xfId="2" applyNumberFormat="1" applyFont="1" applyFill="1" applyBorder="1" applyProtection="1"/>
    <xf numFmtId="0" fontId="7" fillId="0" borderId="0" xfId="0" applyFont="1" applyFill="1"/>
    <xf numFmtId="0" fontId="6" fillId="0" borderId="0" xfId="0" applyFont="1" applyFill="1"/>
    <xf numFmtId="0" fontId="7" fillId="0" borderId="0" xfId="0" applyFont="1" applyFill="1" applyBorder="1"/>
    <xf numFmtId="0" fontId="7" fillId="0" borderId="0" xfId="0" applyFont="1" applyFill="1" applyBorder="1" applyAlignment="1">
      <alignment horizontal="right"/>
    </xf>
    <xf numFmtId="0" fontId="4" fillId="0" borderId="2" xfId="0" applyFont="1" applyFill="1" applyBorder="1" applyAlignment="1" applyProtection="1">
      <alignment horizontal="center"/>
    </xf>
    <xf numFmtId="0" fontId="4" fillId="0" borderId="1" xfId="0" applyFont="1" applyFill="1" applyBorder="1" applyAlignment="1" applyProtection="1">
      <alignment horizontal="center"/>
    </xf>
    <xf numFmtId="0" fontId="4" fillId="0" borderId="3" xfId="0" applyFont="1" applyFill="1" applyBorder="1" applyProtection="1"/>
    <xf numFmtId="0" fontId="4" fillId="0" borderId="0" xfId="0" applyFont="1" applyFill="1"/>
    <xf numFmtId="0" fontId="4" fillId="0" borderId="0" xfId="0" applyFont="1" applyFill="1" applyProtection="1"/>
    <xf numFmtId="0" fontId="6" fillId="0" borderId="0" xfId="0" applyFont="1" applyFill="1" applyProtection="1"/>
    <xf numFmtId="0" fontId="6" fillId="0" borderId="0" xfId="0" applyFont="1" applyFill="1" applyProtection="1">
      <protection locked="0"/>
    </xf>
    <xf numFmtId="5" fontId="6" fillId="0" borderId="0" xfId="0" applyNumberFormat="1" applyFont="1" applyFill="1"/>
    <xf numFmtId="165" fontId="4" fillId="0" borderId="12" xfId="2" applyNumberFormat="1" applyFont="1" applyFill="1" applyBorder="1" applyProtection="1"/>
    <xf numFmtId="0" fontId="2" fillId="0" borderId="0" xfId="0" applyFont="1" applyFill="1"/>
    <xf numFmtId="0" fontId="4" fillId="0" borderId="5" xfId="0" applyFont="1" applyFill="1" applyBorder="1" applyProtection="1">
      <protection locked="0"/>
    </xf>
    <xf numFmtId="0" fontId="4" fillId="0" borderId="0" xfId="0" quotePrefix="1" applyFont="1" applyFill="1" applyAlignment="1" applyProtection="1">
      <alignment horizontal="left"/>
    </xf>
    <xf numFmtId="165" fontId="6" fillId="0" borderId="3" xfId="2" applyNumberFormat="1" applyFont="1" applyFill="1" applyBorder="1" applyProtection="1">
      <protection locked="0"/>
    </xf>
    <xf numFmtId="0" fontId="8" fillId="0" borderId="0" xfId="0" applyFont="1" applyAlignment="1">
      <alignment horizontal="right"/>
    </xf>
    <xf numFmtId="0" fontId="8" fillId="0" borderId="0" xfId="0" applyFont="1"/>
    <xf numFmtId="0" fontId="11" fillId="0" borderId="0" xfId="0" applyFont="1"/>
    <xf numFmtId="0" fontId="12" fillId="0" borderId="0" xfId="0" applyFont="1"/>
    <xf numFmtId="0" fontId="11" fillId="0" borderId="0" xfId="0" applyFont="1" applyAlignment="1">
      <alignment horizontal="right"/>
    </xf>
    <xf numFmtId="0" fontId="9" fillId="0" borderId="0" xfId="0" applyFont="1"/>
    <xf numFmtId="0" fontId="10" fillId="0" borderId="5" xfId="0" applyFont="1" applyBorder="1" applyProtection="1">
      <protection locked="0"/>
    </xf>
    <xf numFmtId="0" fontId="9" fillId="0" borderId="3" xfId="0" applyFont="1" applyFill="1" applyBorder="1" applyProtection="1">
      <protection locked="0"/>
    </xf>
    <xf numFmtId="0" fontId="9" fillId="0" borderId="3" xfId="0" applyFont="1" applyFill="1" applyBorder="1" applyAlignment="1" applyProtection="1">
      <alignment wrapText="1"/>
      <protection locked="0"/>
    </xf>
    <xf numFmtId="165" fontId="9" fillId="0" borderId="3" xfId="2" applyNumberFormat="1" applyFont="1" applyFill="1" applyBorder="1" applyProtection="1">
      <protection locked="0"/>
    </xf>
    <xf numFmtId="6" fontId="9" fillId="0" borderId="3" xfId="0" applyNumberFormat="1" applyFont="1" applyFill="1" applyBorder="1" applyAlignment="1" applyProtection="1">
      <alignment horizontal="center" wrapText="1"/>
      <protection locked="0"/>
    </xf>
    <xf numFmtId="16" fontId="9" fillId="0" borderId="3" xfId="0" quotePrefix="1" applyNumberFormat="1" applyFont="1" applyFill="1" applyBorder="1" applyAlignment="1" applyProtection="1">
      <alignment horizontal="right"/>
      <protection locked="0"/>
    </xf>
    <xf numFmtId="0" fontId="9" fillId="0" borderId="3" xfId="0" quotePrefix="1" applyFont="1" applyFill="1" applyBorder="1" applyAlignment="1" applyProtection="1">
      <alignment horizontal="right"/>
      <protection locked="0"/>
    </xf>
    <xf numFmtId="6" fontId="9" fillId="0" borderId="3" xfId="0" applyNumberFormat="1" applyFont="1" applyFill="1" applyBorder="1" applyProtection="1">
      <protection locked="0"/>
    </xf>
    <xf numFmtId="165" fontId="9" fillId="0" borderId="3" xfId="2" applyNumberFormat="1" applyFont="1" applyFill="1" applyBorder="1" applyProtection="1"/>
    <xf numFmtId="0" fontId="9" fillId="0" borderId="3" xfId="0" applyFont="1" applyFill="1" applyBorder="1" applyAlignment="1" applyProtection="1">
      <alignment wrapText="1"/>
    </xf>
    <xf numFmtId="6" fontId="9" fillId="2" borderId="3" xfId="0" applyNumberFormat="1" applyFont="1" applyFill="1" applyBorder="1" applyAlignment="1" applyProtection="1">
      <alignment horizontal="center" wrapText="1"/>
      <protection locked="0"/>
    </xf>
    <xf numFmtId="0" fontId="9" fillId="2" borderId="3" xfId="0" quotePrefix="1" applyFont="1" applyFill="1" applyBorder="1" applyAlignment="1" applyProtection="1">
      <alignment horizontal="right"/>
      <protection locked="0"/>
    </xf>
    <xf numFmtId="16" fontId="9" fillId="2" borderId="3" xfId="0" quotePrefix="1" applyNumberFormat="1" applyFont="1" applyFill="1" applyBorder="1" applyAlignment="1" applyProtection="1">
      <alignment horizontal="right"/>
      <protection locked="0"/>
    </xf>
    <xf numFmtId="0" fontId="9" fillId="0" borderId="3" xfId="0" applyFont="1" applyBorder="1" applyProtection="1">
      <protection locked="0"/>
    </xf>
    <xf numFmtId="6" fontId="9" fillId="0" borderId="3" xfId="0" applyNumberFormat="1" applyFont="1" applyBorder="1" applyProtection="1">
      <protection locked="0"/>
    </xf>
    <xf numFmtId="0" fontId="9" fillId="0" borderId="3" xfId="0" quotePrefix="1" applyFont="1" applyBorder="1" applyAlignment="1" applyProtection="1">
      <alignment horizontal="right"/>
      <protection locked="0"/>
    </xf>
    <xf numFmtId="0" fontId="10" fillId="0" borderId="4" xfId="0" applyFont="1" applyBorder="1" applyProtection="1"/>
    <xf numFmtId="0" fontId="10" fillId="0" borderId="14" xfId="0" applyFont="1" applyBorder="1" applyAlignment="1" applyProtection="1">
      <alignment horizontal="right"/>
    </xf>
    <xf numFmtId="165" fontId="10" fillId="0" borderId="5" xfId="2" applyNumberFormat="1" applyFont="1" applyBorder="1" applyProtection="1"/>
    <xf numFmtId="5" fontId="10" fillId="0" borderId="5" xfId="0" applyNumberFormat="1" applyFont="1" applyBorder="1" applyProtection="1"/>
    <xf numFmtId="0" fontId="10" fillId="0" borderId="0" xfId="0" quotePrefix="1" applyFont="1" applyAlignment="1" applyProtection="1">
      <alignment horizontal="left"/>
    </xf>
    <xf numFmtId="0" fontId="10" fillId="0" borderId="0" xfId="0" applyFont="1" applyFill="1" applyAlignment="1">
      <alignment horizontal="right"/>
    </xf>
    <xf numFmtId="0" fontId="8" fillId="0" borderId="0" xfId="0" applyFont="1" applyBorder="1"/>
    <xf numFmtId="0" fontId="8" fillId="0" borderId="0" xfId="0" applyFont="1" applyBorder="1" applyAlignment="1">
      <alignment horizontal="right"/>
    </xf>
    <xf numFmtId="0" fontId="8" fillId="0" borderId="0" xfId="0" applyFont="1" applyFill="1"/>
    <xf numFmtId="0" fontId="8" fillId="0" borderId="0" xfId="0" applyFont="1" applyFill="1" applyAlignment="1">
      <alignment horizontal="right"/>
    </xf>
    <xf numFmtId="2" fontId="9" fillId="2" borderId="3" xfId="0" quotePrefix="1" applyNumberFormat="1" applyFont="1" applyFill="1" applyBorder="1" applyAlignment="1" applyProtection="1">
      <alignment horizontal="right"/>
      <protection locked="0"/>
    </xf>
    <xf numFmtId="0" fontId="11" fillId="0" borderId="0" xfId="0" applyFont="1" applyFill="1" applyAlignment="1">
      <alignment horizontal="right"/>
    </xf>
    <xf numFmtId="0" fontId="9" fillId="0" borderId="0" xfId="0" applyFont="1" applyFill="1"/>
    <xf numFmtId="165" fontId="10" fillId="0" borderId="5" xfId="2" applyNumberFormat="1" applyFont="1" applyFill="1" applyBorder="1" applyProtection="1"/>
    <xf numFmtId="165" fontId="6" fillId="0" borderId="0" xfId="0" applyNumberFormat="1" applyFont="1" applyFill="1"/>
    <xf numFmtId="164" fontId="1" fillId="0" borderId="3" xfId="1" applyNumberFormat="1" applyFont="1" applyFill="1" applyBorder="1" applyProtection="1">
      <protection locked="0"/>
    </xf>
    <xf numFmtId="164" fontId="9" fillId="0" borderId="0" xfId="1" applyNumberFormat="1" applyFont="1"/>
    <xf numFmtId="165" fontId="2" fillId="0" borderId="0" xfId="0" applyNumberFormat="1" applyFont="1"/>
    <xf numFmtId="164" fontId="2" fillId="0" borderId="0" xfId="1" applyNumberFormat="1" applyFont="1"/>
    <xf numFmtId="43" fontId="12" fillId="0" borderId="0" xfId="1" applyFont="1"/>
    <xf numFmtId="43" fontId="9" fillId="0" borderId="0" xfId="1" applyFont="1"/>
    <xf numFmtId="43" fontId="2" fillId="0" borderId="0" xfId="1" applyFont="1"/>
    <xf numFmtId="0" fontId="1" fillId="0" borderId="3" xfId="0" applyFont="1" applyFill="1" applyBorder="1" applyAlignment="1" applyProtection="1">
      <alignment horizontal="left"/>
      <protection locked="0"/>
    </xf>
    <xf numFmtId="0" fontId="1" fillId="0" borderId="3" xfId="0" applyFont="1" applyFill="1" applyBorder="1" applyProtection="1">
      <protection locked="0"/>
    </xf>
    <xf numFmtId="0" fontId="7" fillId="0" borderId="15" xfId="0" applyFont="1" applyFill="1" applyBorder="1" applyAlignment="1">
      <alignment horizontal="center"/>
    </xf>
    <xf numFmtId="0" fontId="9" fillId="0" borderId="5" xfId="0" applyFont="1" applyFill="1" applyBorder="1" applyProtection="1"/>
    <xf numFmtId="43" fontId="9" fillId="0" borderId="5" xfId="1" applyFont="1" applyFill="1" applyBorder="1" applyProtection="1"/>
    <xf numFmtId="0" fontId="9" fillId="3" borderId="1" xfId="0" applyFont="1" applyFill="1" applyBorder="1" applyProtection="1"/>
    <xf numFmtId="0" fontId="9" fillId="3" borderId="1" xfId="0" applyFont="1" applyFill="1" applyBorder="1" applyAlignment="1" applyProtection="1">
      <alignment horizontal="center"/>
    </xf>
    <xf numFmtId="0" fontId="10" fillId="3" borderId="1" xfId="0" applyFont="1" applyFill="1" applyBorder="1" applyAlignment="1" applyProtection="1">
      <alignment horizontal="center"/>
    </xf>
    <xf numFmtId="0" fontId="10" fillId="3" borderId="2" xfId="0" applyFont="1" applyFill="1" applyBorder="1" applyAlignment="1" applyProtection="1">
      <alignment horizontal="center"/>
    </xf>
    <xf numFmtId="0" fontId="9" fillId="3" borderId="2" xfId="0" applyFont="1" applyFill="1" applyBorder="1" applyAlignment="1" applyProtection="1">
      <alignment horizontal="center"/>
    </xf>
    <xf numFmtId="43" fontId="10" fillId="3" borderId="2" xfId="1" applyFont="1" applyFill="1" applyBorder="1" applyAlignment="1" applyProtection="1">
      <alignment horizontal="center"/>
    </xf>
    <xf numFmtId="0" fontId="10" fillId="3" borderId="18" xfId="0" applyFont="1" applyFill="1" applyBorder="1" applyAlignment="1" applyProtection="1">
      <alignment horizontal="center"/>
    </xf>
    <xf numFmtId="43" fontId="10" fillId="3" borderId="18" xfId="1" applyFont="1" applyFill="1" applyBorder="1" applyAlignment="1" applyProtection="1">
      <alignment horizontal="center"/>
    </xf>
    <xf numFmtId="0" fontId="1" fillId="0" borderId="0" xfId="0" applyFont="1"/>
    <xf numFmtId="164" fontId="1" fillId="0" borderId="0" xfId="1" applyNumberFormat="1" applyFont="1"/>
    <xf numFmtId="0" fontId="1" fillId="0" borderId="0" xfId="0" applyFont="1" applyFill="1"/>
    <xf numFmtId="165" fontId="1" fillId="0" borderId="0" xfId="0" applyNumberFormat="1" applyFont="1" applyFill="1"/>
    <xf numFmtId="165" fontId="1" fillId="0" borderId="0" xfId="0" applyNumberFormat="1" applyFont="1"/>
    <xf numFmtId="0" fontId="13" fillId="0" borderId="0" xfId="0" applyFont="1"/>
    <xf numFmtId="0" fontId="14" fillId="0" borderId="0" xfId="0" applyFont="1"/>
    <xf numFmtId="0" fontId="12" fillId="0" borderId="0" xfId="0" applyFont="1" applyFill="1"/>
    <xf numFmtId="0" fontId="12" fillId="0" borderId="13" xfId="0" applyFont="1" applyBorder="1"/>
    <xf numFmtId="0" fontId="12" fillId="0" borderId="13" xfId="0" applyFont="1" applyBorder="1" applyAlignment="1">
      <alignment horizontal="right"/>
    </xf>
    <xf numFmtId="0" fontId="10" fillId="0" borderId="4" xfId="0" applyFont="1" applyFill="1" applyBorder="1" applyAlignment="1" applyProtection="1">
      <alignment horizontal="left"/>
      <protection locked="0"/>
    </xf>
    <xf numFmtId="0" fontId="9" fillId="0" borderId="1" xfId="0" applyFont="1" applyFill="1" applyBorder="1" applyAlignment="1" applyProtection="1">
      <alignment wrapText="1"/>
      <protection locked="0"/>
    </xf>
    <xf numFmtId="165" fontId="9" fillId="0" borderId="1" xfId="2" applyNumberFormat="1" applyFont="1" applyFill="1" applyBorder="1" applyProtection="1">
      <protection locked="0"/>
    </xf>
    <xf numFmtId="6" fontId="9" fillId="0" borderId="1" xfId="0" applyNumberFormat="1" applyFont="1" applyFill="1" applyBorder="1" applyProtection="1">
      <protection locked="0"/>
    </xf>
    <xf numFmtId="0" fontId="9" fillId="0" borderId="1" xfId="0" quotePrefix="1" applyFont="1" applyFill="1" applyBorder="1" applyAlignment="1" applyProtection="1">
      <alignment horizontal="right"/>
      <protection locked="0"/>
    </xf>
    <xf numFmtId="0" fontId="9" fillId="0" borderId="5" xfId="0" applyFont="1" applyFill="1" applyBorder="1" applyAlignment="1" applyProtection="1">
      <alignment wrapText="1"/>
    </xf>
    <xf numFmtId="165" fontId="9" fillId="0" borderId="5" xfId="2" applyNumberFormat="1" applyFont="1" applyFill="1" applyBorder="1" applyProtection="1"/>
    <xf numFmtId="6" fontId="9" fillId="2" borderId="5" xfId="0" applyNumberFormat="1" applyFont="1" applyFill="1" applyBorder="1" applyAlignment="1" applyProtection="1">
      <alignment horizontal="center" wrapText="1"/>
      <protection locked="0"/>
    </xf>
    <xf numFmtId="16" fontId="9" fillId="2" borderId="5" xfId="0" quotePrefix="1" applyNumberFormat="1" applyFont="1" applyFill="1" applyBorder="1" applyAlignment="1" applyProtection="1">
      <alignment horizontal="right"/>
      <protection locked="0"/>
    </xf>
    <xf numFmtId="0" fontId="9" fillId="0" borderId="19" xfId="0" applyFont="1" applyFill="1" applyBorder="1" applyProtection="1"/>
    <xf numFmtId="165" fontId="9" fillId="0" borderId="20" xfId="2" applyNumberFormat="1" applyFont="1" applyFill="1" applyBorder="1" applyProtection="1"/>
    <xf numFmtId="0" fontId="9" fillId="0" borderId="20" xfId="0" applyFont="1" applyFill="1" applyBorder="1" applyProtection="1"/>
    <xf numFmtId="0" fontId="9" fillId="0" borderId="21" xfId="0" applyFont="1" applyFill="1" applyBorder="1" applyProtection="1"/>
    <xf numFmtId="0" fontId="10" fillId="0" borderId="4" xfId="0" applyFont="1" applyFill="1" applyBorder="1" applyProtection="1">
      <protection locked="0"/>
    </xf>
    <xf numFmtId="0" fontId="9" fillId="0" borderId="5" xfId="0" applyFont="1" applyFill="1" applyBorder="1" applyProtection="1">
      <protection locked="0"/>
    </xf>
    <xf numFmtId="165" fontId="9" fillId="0" borderId="5" xfId="2" applyNumberFormat="1" applyFont="1" applyFill="1" applyBorder="1" applyProtection="1">
      <protection locked="0"/>
    </xf>
    <xf numFmtId="6" fontId="9" fillId="0" borderId="5" xfId="0" applyNumberFormat="1" applyFont="1" applyFill="1" applyBorder="1" applyProtection="1">
      <protection locked="0"/>
    </xf>
    <xf numFmtId="0" fontId="9" fillId="0" borderId="5" xfId="0" quotePrefix="1" applyFont="1" applyFill="1" applyBorder="1" applyAlignment="1" applyProtection="1">
      <alignment horizontal="right"/>
      <protection locked="0"/>
    </xf>
    <xf numFmtId="0" fontId="9" fillId="0" borderId="1" xfId="0" applyFont="1" applyFill="1" applyBorder="1" applyProtection="1">
      <protection locked="0"/>
    </xf>
    <xf numFmtId="0" fontId="9" fillId="0" borderId="5" xfId="0" applyFont="1" applyFill="1" applyBorder="1" applyAlignment="1" applyProtection="1">
      <alignment wrapText="1"/>
      <protection locked="0"/>
    </xf>
    <xf numFmtId="6" fontId="9" fillId="0" borderId="5" xfId="0" applyNumberFormat="1" applyFont="1" applyFill="1" applyBorder="1" applyAlignment="1" applyProtection="1">
      <alignment horizontal="center" wrapText="1"/>
      <protection locked="0"/>
    </xf>
    <xf numFmtId="6" fontId="9" fillId="0" borderId="1" xfId="0" applyNumberFormat="1" applyFont="1" applyFill="1" applyBorder="1" applyAlignment="1" applyProtection="1">
      <alignment horizontal="center" wrapText="1"/>
      <protection locked="0"/>
    </xf>
    <xf numFmtId="0" fontId="10" fillId="0" borderId="4" xfId="0" applyFont="1" applyBorder="1" applyProtection="1">
      <protection locked="0"/>
    </xf>
    <xf numFmtId="0" fontId="9" fillId="0" borderId="5" xfId="0" applyFont="1" applyBorder="1" applyProtection="1">
      <protection locked="0"/>
    </xf>
    <xf numFmtId="6" fontId="9" fillId="0" borderId="5" xfId="0" applyNumberFormat="1" applyFont="1" applyBorder="1" applyProtection="1">
      <protection locked="0"/>
    </xf>
    <xf numFmtId="0" fontId="9" fillId="0" borderId="5" xfId="0" quotePrefix="1" applyFont="1" applyBorder="1" applyAlignment="1" applyProtection="1">
      <alignment horizontal="right"/>
      <protection locked="0"/>
    </xf>
    <xf numFmtId="0" fontId="1" fillId="0" borderId="3" xfId="0" applyFont="1" applyBorder="1" applyProtection="1"/>
    <xf numFmtId="165" fontId="1" fillId="0" borderId="3" xfId="2" applyNumberFormat="1" applyFont="1" applyFill="1" applyBorder="1" applyProtection="1">
      <protection locked="0"/>
    </xf>
    <xf numFmtId="0" fontId="1" fillId="0" borderId="0" xfId="0" applyFont="1" applyProtection="1"/>
    <xf numFmtId="0" fontId="1" fillId="0" borderId="1" xfId="0" applyFont="1" applyFill="1" applyBorder="1" applyProtection="1"/>
    <xf numFmtId="0" fontId="1" fillId="0" borderId="3" xfId="0" applyFont="1" applyFill="1" applyBorder="1" applyProtection="1"/>
    <xf numFmtId="0" fontId="1" fillId="3" borderId="1" xfId="0" applyFont="1" applyFill="1" applyBorder="1" applyProtection="1"/>
    <xf numFmtId="0" fontId="4" fillId="3" borderId="6" xfId="0" applyFont="1" applyFill="1" applyBorder="1" applyAlignment="1" applyProtection="1">
      <alignment horizontal="centerContinuous"/>
    </xf>
    <xf numFmtId="0" fontId="4" fillId="3" borderId="7" xfId="0" applyFont="1" applyFill="1" applyBorder="1" applyAlignment="1" applyProtection="1">
      <alignment horizontal="centerContinuous"/>
    </xf>
    <xf numFmtId="0" fontId="4" fillId="3" borderId="8" xfId="0" applyFont="1" applyFill="1" applyBorder="1" applyAlignment="1" applyProtection="1">
      <alignment horizontal="centerContinuous"/>
    </xf>
    <xf numFmtId="0" fontId="1" fillId="3" borderId="2" xfId="0" applyFont="1" applyFill="1" applyBorder="1" applyProtection="1"/>
    <xf numFmtId="0" fontId="4" fillId="3" borderId="9" xfId="0" applyFont="1" applyFill="1" applyBorder="1" applyAlignment="1" applyProtection="1">
      <alignment horizontal="centerContinuous"/>
    </xf>
    <xf numFmtId="0" fontId="4" fillId="3" borderId="0" xfId="0" applyFont="1" applyFill="1" applyAlignment="1" applyProtection="1">
      <alignment horizontal="centerContinuous"/>
    </xf>
    <xf numFmtId="0" fontId="4" fillId="3" borderId="10" xfId="0" applyFont="1" applyFill="1" applyBorder="1" applyAlignment="1" applyProtection="1">
      <alignment horizontal="centerContinuous"/>
    </xf>
    <xf numFmtId="0" fontId="4" fillId="3" borderId="2" xfId="0" applyFont="1" applyFill="1" applyBorder="1" applyAlignment="1" applyProtection="1">
      <alignment horizontal="center"/>
    </xf>
    <xf numFmtId="0" fontId="4" fillId="3" borderId="1" xfId="0" applyFont="1" applyFill="1" applyBorder="1" applyAlignment="1" applyProtection="1">
      <alignment horizontal="center"/>
    </xf>
    <xf numFmtId="0" fontId="1" fillId="3" borderId="3" xfId="0" applyFont="1" applyFill="1" applyBorder="1" applyProtection="1"/>
    <xf numFmtId="165" fontId="1" fillId="0" borderId="3" xfId="2" applyNumberFormat="1" applyFont="1" applyFill="1" applyBorder="1" applyProtection="1"/>
    <xf numFmtId="165" fontId="1" fillId="3" borderId="3" xfId="2" applyNumberFormat="1" applyFont="1" applyFill="1" applyBorder="1" applyProtection="1"/>
    <xf numFmtId="164" fontId="6" fillId="3" borderId="3" xfId="1" applyNumberFormat="1" applyFont="1" applyFill="1" applyBorder="1" applyProtection="1"/>
    <xf numFmtId="0" fontId="6" fillId="3" borderId="3" xfId="0" applyFont="1" applyFill="1" applyBorder="1" applyProtection="1"/>
    <xf numFmtId="0" fontId="6" fillId="3" borderId="1" xfId="0" applyFont="1" applyFill="1" applyBorder="1" applyProtection="1"/>
    <xf numFmtId="0" fontId="6" fillId="3" borderId="2" xfId="0" applyFont="1" applyFill="1" applyBorder="1" applyProtection="1"/>
    <xf numFmtId="0" fontId="6" fillId="3" borderId="11" xfId="0" applyFont="1" applyFill="1" applyBorder="1" applyProtection="1"/>
    <xf numFmtId="165" fontId="6" fillId="3" borderId="11" xfId="2" applyNumberFormat="1" applyFont="1" applyFill="1" applyBorder="1" applyProtection="1"/>
    <xf numFmtId="0" fontId="1" fillId="3" borderId="11" xfId="0" applyFont="1" applyFill="1" applyBorder="1" applyProtection="1"/>
    <xf numFmtId="0" fontId="1" fillId="0" borderId="4" xfId="0" applyFont="1" applyBorder="1" applyProtection="1"/>
    <xf numFmtId="165" fontId="1" fillId="0" borderId="11" xfId="2" applyNumberFormat="1" applyFont="1" applyFill="1" applyBorder="1" applyProtection="1">
      <protection locked="0"/>
    </xf>
    <xf numFmtId="165" fontId="1" fillId="2" borderId="11" xfId="2" applyNumberFormat="1" applyFont="1" applyFill="1" applyBorder="1" applyProtection="1">
      <protection locked="0"/>
    </xf>
    <xf numFmtId="165" fontId="1" fillId="3" borderId="11" xfId="2" applyNumberFormat="1" applyFont="1" applyFill="1" applyBorder="1" applyProtection="1"/>
    <xf numFmtId="5" fontId="1" fillId="0" borderId="0" xfId="0" applyNumberFormat="1" applyFont="1"/>
    <xf numFmtId="0" fontId="4" fillId="0" borderId="4" xfId="0" applyFont="1" applyFill="1" applyBorder="1" applyProtection="1"/>
    <xf numFmtId="165" fontId="1" fillId="0" borderId="12" xfId="2" applyNumberFormat="1" applyFont="1" applyFill="1" applyBorder="1" applyProtection="1">
      <protection locked="0"/>
    </xf>
    <xf numFmtId="0" fontId="1" fillId="0" borderId="0" xfId="0" applyFont="1" applyFill="1" applyProtection="1"/>
    <xf numFmtId="5" fontId="1" fillId="0" borderId="0" xfId="0" applyNumberFormat="1" applyFont="1" applyFill="1"/>
    <xf numFmtId="0" fontId="1" fillId="0" borderId="13" xfId="0" applyFont="1" applyFill="1" applyBorder="1"/>
    <xf numFmtId="164" fontId="1" fillId="0" borderId="3" xfId="1" applyNumberFormat="1" applyFont="1" applyFill="1" applyBorder="1" applyProtection="1"/>
    <xf numFmtId="9" fontId="1" fillId="0" borderId="3" xfId="3" applyFont="1" applyFill="1" applyBorder="1" applyProtection="1">
      <protection locked="0"/>
    </xf>
    <xf numFmtId="6" fontId="1" fillId="0" borderId="3" xfId="0" applyNumberFormat="1" applyFont="1" applyFill="1" applyBorder="1" applyProtection="1">
      <protection locked="0"/>
    </xf>
    <xf numFmtId="9" fontId="1" fillId="0" borderId="3" xfId="3" applyFont="1" applyFill="1" applyBorder="1" applyProtection="1"/>
    <xf numFmtId="0" fontId="1" fillId="0" borderId="4" xfId="0" applyFont="1" applyFill="1" applyBorder="1" applyProtection="1"/>
    <xf numFmtId="5" fontId="1" fillId="0" borderId="5" xfId="0" applyNumberFormat="1" applyFont="1" applyFill="1" applyBorder="1" applyProtection="1"/>
    <xf numFmtId="165" fontId="9" fillId="0" borderId="5" xfId="2" applyNumberFormat="1" applyFont="1" applyBorder="1" applyProtection="1">
      <protection locked="0"/>
    </xf>
    <xf numFmtId="165" fontId="9" fillId="0" borderId="3" xfId="2" applyNumberFormat="1" applyFont="1" applyBorder="1" applyProtection="1">
      <protection locked="0"/>
    </xf>
    <xf numFmtId="165" fontId="1" fillId="0" borderId="16" xfId="1" applyNumberFormat="1" applyFont="1" applyFill="1" applyBorder="1" applyProtection="1">
      <protection locked="0"/>
    </xf>
    <xf numFmtId="165" fontId="1" fillId="0" borderId="17" xfId="2" applyNumberFormat="1" applyFont="1" applyFill="1" applyBorder="1" applyProtection="1">
      <protection locked="0"/>
    </xf>
    <xf numFmtId="6" fontId="2" fillId="0" borderId="0" xfId="1" applyNumberFormat="1" applyFont="1"/>
    <xf numFmtId="6" fontId="2" fillId="0" borderId="0" xfId="0" applyNumberFormat="1" applyFont="1"/>
    <xf numFmtId="165" fontId="9" fillId="0" borderId="0" xfId="0" applyNumberFormat="1" applyFont="1" applyFill="1"/>
    <xf numFmtId="165" fontId="2" fillId="0" borderId="0" xfId="0" applyNumberFormat="1" applyFont="1" applyFill="1"/>
    <xf numFmtId="0" fontId="11" fillId="0" borderId="15" xfId="0" applyFont="1" applyBorder="1" applyAlignment="1">
      <alignment horizontal="center"/>
    </xf>
    <xf numFmtId="0" fontId="7" fillId="0" borderId="15" xfId="0" applyFont="1" applyBorder="1" applyAlignment="1">
      <alignment horizontal="center"/>
    </xf>
    <xf numFmtId="0" fontId="7" fillId="0" borderId="15"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2"/>
  <sheetViews>
    <sheetView tabSelected="1" zoomScale="85" zoomScaleNormal="85" zoomScaleSheetLayoutView="100" workbookViewId="0">
      <selection activeCell="C9" sqref="C9"/>
    </sheetView>
  </sheetViews>
  <sheetFormatPr defaultColWidth="12.7109375" defaultRowHeight="12.75" x14ac:dyDescent="0.2"/>
  <cols>
    <col min="1" max="1" width="48.7109375" style="1" customWidth="1"/>
    <col min="2" max="2" width="67.7109375" style="1" customWidth="1"/>
    <col min="3" max="3" width="21.5703125" style="84" customWidth="1"/>
    <col min="4" max="4" width="21.42578125" style="37" customWidth="1"/>
    <col min="5" max="7" width="21.42578125" style="1" customWidth="1"/>
    <col min="8" max="8" width="15.140625" style="1" bestFit="1" customWidth="1"/>
    <col min="9" max="16384" width="12.7109375" style="1"/>
  </cols>
  <sheetData>
    <row r="1" spans="1:9" s="104" customFormat="1" ht="15.75" x14ac:dyDescent="0.25">
      <c r="A1" s="43" t="s">
        <v>8</v>
      </c>
      <c r="B1" s="44"/>
      <c r="C1" s="82"/>
      <c r="D1" s="74" t="s">
        <v>149</v>
      </c>
      <c r="E1" s="183" t="s">
        <v>102</v>
      </c>
      <c r="F1" s="183"/>
      <c r="G1" s="183"/>
    </row>
    <row r="2" spans="1:9" s="104" customFormat="1" ht="15.75" x14ac:dyDescent="0.25">
      <c r="A2" s="43" t="s">
        <v>9</v>
      </c>
      <c r="B2" s="44"/>
      <c r="C2" s="82"/>
      <c r="D2" s="105"/>
      <c r="E2" s="44"/>
      <c r="F2" s="44"/>
      <c r="G2" s="44"/>
    </row>
    <row r="3" spans="1:9" s="104" customFormat="1" ht="15.75" x14ac:dyDescent="0.25">
      <c r="A3" s="43" t="s">
        <v>81</v>
      </c>
      <c r="B3" s="44"/>
      <c r="C3" s="82"/>
      <c r="D3" s="105"/>
      <c r="E3" s="106"/>
      <c r="F3" s="106"/>
      <c r="G3" s="107"/>
    </row>
    <row r="4" spans="1:9" ht="12.95" customHeight="1" x14ac:dyDescent="0.2">
      <c r="A4" s="90"/>
      <c r="B4" s="91"/>
      <c r="C4" s="92" t="s">
        <v>156</v>
      </c>
      <c r="D4" s="92" t="s">
        <v>160</v>
      </c>
      <c r="E4" s="92" t="s">
        <v>161</v>
      </c>
      <c r="F4" s="92"/>
      <c r="G4" s="90"/>
    </row>
    <row r="5" spans="1:9" ht="12.95" customHeight="1" x14ac:dyDescent="0.2">
      <c r="A5" s="93"/>
      <c r="B5" s="94"/>
      <c r="C5" s="95" t="s">
        <v>1</v>
      </c>
      <c r="D5" s="93" t="s">
        <v>26</v>
      </c>
      <c r="E5" s="93" t="s">
        <v>29</v>
      </c>
      <c r="F5" s="93" t="s">
        <v>161</v>
      </c>
      <c r="G5" s="93" t="s">
        <v>31</v>
      </c>
    </row>
    <row r="6" spans="1:9" ht="12.95" customHeight="1" x14ac:dyDescent="0.2">
      <c r="A6" s="93" t="s">
        <v>29</v>
      </c>
      <c r="B6" s="93" t="s">
        <v>3</v>
      </c>
      <c r="C6" s="95" t="s">
        <v>4</v>
      </c>
      <c r="D6" s="93" t="s">
        <v>2</v>
      </c>
      <c r="E6" s="93" t="s">
        <v>5</v>
      </c>
      <c r="F6" s="93" t="s">
        <v>30</v>
      </c>
      <c r="G6" s="93" t="s">
        <v>32</v>
      </c>
    </row>
    <row r="7" spans="1:9" x14ac:dyDescent="0.2">
      <c r="A7" s="96" t="s">
        <v>28</v>
      </c>
      <c r="B7" s="96" t="s">
        <v>6</v>
      </c>
      <c r="C7" s="97" t="s">
        <v>0</v>
      </c>
      <c r="D7" s="96" t="s">
        <v>27</v>
      </c>
      <c r="E7" s="96" t="s">
        <v>0</v>
      </c>
      <c r="F7" s="96" t="s">
        <v>46</v>
      </c>
      <c r="G7" s="96" t="s">
        <v>33</v>
      </c>
    </row>
    <row r="8" spans="1:9" ht="15.95" customHeight="1" x14ac:dyDescent="0.2">
      <c r="A8" s="47" t="s">
        <v>126</v>
      </c>
      <c r="B8" s="88"/>
      <c r="C8" s="89"/>
      <c r="D8" s="88"/>
      <c r="E8" s="88"/>
      <c r="F8" s="88"/>
      <c r="G8" s="88"/>
    </row>
    <row r="9" spans="1:9" ht="57" customHeight="1" x14ac:dyDescent="0.2">
      <c r="A9" s="48" t="s">
        <v>10</v>
      </c>
      <c r="B9" s="49" t="s">
        <v>92</v>
      </c>
      <c r="C9" s="50">
        <v>66699229.189999983</v>
      </c>
      <c r="D9" s="50">
        <v>69958022</v>
      </c>
      <c r="E9" s="50">
        <v>69958022</v>
      </c>
      <c r="F9" s="51" t="s">
        <v>101</v>
      </c>
      <c r="G9" s="52" t="s">
        <v>157</v>
      </c>
      <c r="H9" s="81"/>
      <c r="I9" s="80"/>
    </row>
    <row r="10" spans="1:9" ht="25.5" x14ac:dyDescent="0.2">
      <c r="A10" s="48" t="s">
        <v>11</v>
      </c>
      <c r="B10" s="49" t="s">
        <v>93</v>
      </c>
      <c r="C10" s="50">
        <v>4147046.8</v>
      </c>
      <c r="D10" s="50">
        <v>4664726</v>
      </c>
      <c r="E10" s="50">
        <v>4664726</v>
      </c>
      <c r="F10" s="51" t="s">
        <v>101</v>
      </c>
      <c r="G10" s="52" t="s">
        <v>158</v>
      </c>
      <c r="H10" s="81"/>
      <c r="I10" s="80"/>
    </row>
    <row r="11" spans="1:9" ht="31.5" customHeight="1" x14ac:dyDescent="0.2">
      <c r="A11" s="48" t="s">
        <v>12</v>
      </c>
      <c r="B11" s="49" t="s">
        <v>94</v>
      </c>
      <c r="C11" s="50">
        <v>2466216.58</v>
      </c>
      <c r="D11" s="50">
        <v>2360990</v>
      </c>
      <c r="E11" s="50">
        <v>2360990</v>
      </c>
      <c r="F11" s="51" t="s">
        <v>101</v>
      </c>
      <c r="G11" s="53" t="s">
        <v>159</v>
      </c>
      <c r="H11" s="81"/>
      <c r="I11" s="80"/>
    </row>
    <row r="12" spans="1:9" ht="38.25" x14ac:dyDescent="0.2">
      <c r="A12" s="48" t="s">
        <v>13</v>
      </c>
      <c r="B12" s="49" t="s">
        <v>95</v>
      </c>
      <c r="C12" s="50">
        <v>1195285.8</v>
      </c>
      <c r="D12" s="50">
        <v>1140984</v>
      </c>
      <c r="E12" s="50">
        <v>1140984</v>
      </c>
      <c r="F12" s="51" t="s">
        <v>101</v>
      </c>
      <c r="G12" s="52" t="s">
        <v>34</v>
      </c>
    </row>
    <row r="13" spans="1:9" x14ac:dyDescent="0.2">
      <c r="A13" s="48"/>
      <c r="B13" s="49"/>
      <c r="C13" s="50"/>
      <c r="D13" s="50"/>
      <c r="E13" s="50"/>
      <c r="F13" s="51"/>
      <c r="G13" s="52"/>
    </row>
    <row r="14" spans="1:9" x14ac:dyDescent="0.2">
      <c r="A14" s="48"/>
      <c r="B14" s="49"/>
      <c r="C14" s="50"/>
      <c r="D14" s="50"/>
      <c r="E14" s="50"/>
      <c r="F14" s="51"/>
      <c r="G14" s="52"/>
    </row>
    <row r="15" spans="1:9" ht="15" customHeight="1" x14ac:dyDescent="0.2">
      <c r="A15" s="48" t="s">
        <v>14</v>
      </c>
      <c r="B15" s="49" t="s">
        <v>96</v>
      </c>
      <c r="C15" s="50"/>
      <c r="D15" s="50"/>
      <c r="E15" s="50"/>
      <c r="F15" s="54"/>
      <c r="G15" s="53"/>
    </row>
    <row r="16" spans="1:9" ht="15" customHeight="1" x14ac:dyDescent="0.2">
      <c r="A16" s="48" t="s">
        <v>15</v>
      </c>
      <c r="B16" s="49" t="s">
        <v>96</v>
      </c>
      <c r="C16" s="50"/>
      <c r="D16" s="50"/>
      <c r="E16" s="50"/>
      <c r="F16" s="54"/>
      <c r="G16" s="53"/>
    </row>
    <row r="17" spans="1:7" ht="15" customHeight="1" x14ac:dyDescent="0.2">
      <c r="A17" s="48" t="s">
        <v>16</v>
      </c>
      <c r="B17" s="49" t="s">
        <v>96</v>
      </c>
      <c r="C17" s="50"/>
      <c r="D17" s="50"/>
      <c r="E17" s="50"/>
      <c r="F17" s="54"/>
      <c r="G17" s="53"/>
    </row>
    <row r="18" spans="1:7" ht="15" customHeight="1" x14ac:dyDescent="0.2">
      <c r="A18" s="48" t="s">
        <v>17</v>
      </c>
      <c r="B18" s="109" t="s">
        <v>96</v>
      </c>
      <c r="C18" s="110"/>
      <c r="D18" s="110"/>
      <c r="E18" s="110"/>
      <c r="F18" s="111"/>
      <c r="G18" s="112"/>
    </row>
    <row r="19" spans="1:7" x14ac:dyDescent="0.2">
      <c r="A19" s="108" t="s">
        <v>90</v>
      </c>
      <c r="B19" s="117"/>
      <c r="C19" s="118"/>
      <c r="D19" s="118"/>
      <c r="E19" s="118"/>
      <c r="F19" s="119"/>
      <c r="G19" s="120"/>
    </row>
    <row r="20" spans="1:7" ht="25.5" x14ac:dyDescent="0.2">
      <c r="A20" s="48" t="s">
        <v>162</v>
      </c>
      <c r="B20" s="113" t="s">
        <v>141</v>
      </c>
      <c r="C20" s="114">
        <v>5925054.4899999993</v>
      </c>
      <c r="D20" s="114">
        <v>5921577</v>
      </c>
      <c r="E20" s="114">
        <v>5921577</v>
      </c>
      <c r="F20" s="115" t="s">
        <v>101</v>
      </c>
      <c r="G20" s="116" t="s">
        <v>35</v>
      </c>
    </row>
    <row r="21" spans="1:7" ht="25.5" x14ac:dyDescent="0.2">
      <c r="A21" s="48" t="s">
        <v>97</v>
      </c>
      <c r="B21" s="49" t="s">
        <v>98</v>
      </c>
      <c r="C21" s="50">
        <v>112576.48</v>
      </c>
      <c r="D21" s="50">
        <v>113920</v>
      </c>
      <c r="E21" s="50">
        <v>113920</v>
      </c>
      <c r="F21" s="51" t="s">
        <v>101</v>
      </c>
      <c r="G21" s="52" t="s">
        <v>36</v>
      </c>
    </row>
    <row r="22" spans="1:7" ht="25.5" x14ac:dyDescent="0.2">
      <c r="A22" s="48" t="s">
        <v>132</v>
      </c>
      <c r="B22" s="56" t="s">
        <v>138</v>
      </c>
      <c r="C22" s="55">
        <v>2376682.75</v>
      </c>
      <c r="D22" s="55">
        <v>2371481</v>
      </c>
      <c r="E22" s="55">
        <v>2371481</v>
      </c>
      <c r="F22" s="57" t="s">
        <v>101</v>
      </c>
      <c r="G22" s="73" t="s">
        <v>37</v>
      </c>
    </row>
    <row r="23" spans="1:7" ht="25.5" x14ac:dyDescent="0.2">
      <c r="A23" s="48" t="s">
        <v>139</v>
      </c>
      <c r="B23" s="56" t="s">
        <v>138</v>
      </c>
      <c r="C23" s="55">
        <v>1941065</v>
      </c>
      <c r="D23" s="55">
        <v>1946609</v>
      </c>
      <c r="E23" s="55">
        <v>1946609</v>
      </c>
      <c r="F23" s="57" t="s">
        <v>101</v>
      </c>
      <c r="G23" s="58" t="s">
        <v>38</v>
      </c>
    </row>
    <row r="24" spans="1:7" ht="15" customHeight="1" x14ac:dyDescent="0.2">
      <c r="A24" s="121" t="s">
        <v>20</v>
      </c>
      <c r="B24" s="117"/>
      <c r="C24" s="118"/>
      <c r="D24" s="118"/>
      <c r="E24" s="118"/>
      <c r="F24" s="119"/>
      <c r="G24" s="120"/>
    </row>
    <row r="25" spans="1:7" ht="15" customHeight="1" x14ac:dyDescent="0.2">
      <c r="A25" s="48" t="s">
        <v>19</v>
      </c>
      <c r="B25" s="122"/>
      <c r="C25" s="123"/>
      <c r="D25" s="123"/>
      <c r="E25" s="123"/>
      <c r="F25" s="124"/>
      <c r="G25" s="125"/>
    </row>
    <row r="26" spans="1:7" ht="15" customHeight="1" x14ac:dyDescent="0.2">
      <c r="A26" s="48" t="s">
        <v>19</v>
      </c>
      <c r="B26" s="126"/>
      <c r="C26" s="110"/>
      <c r="D26" s="110"/>
      <c r="E26" s="110"/>
      <c r="F26" s="111"/>
      <c r="G26" s="112"/>
    </row>
    <row r="27" spans="1:7" ht="15" customHeight="1" x14ac:dyDescent="0.2">
      <c r="A27" s="121" t="s">
        <v>24</v>
      </c>
      <c r="B27" s="117"/>
      <c r="C27" s="118"/>
      <c r="D27" s="118"/>
      <c r="E27" s="118"/>
      <c r="F27" s="119"/>
      <c r="G27" s="120"/>
    </row>
    <row r="28" spans="1:7" ht="43.5" customHeight="1" x14ac:dyDescent="0.2">
      <c r="A28" s="48" t="s">
        <v>163</v>
      </c>
      <c r="B28" s="127" t="s">
        <v>164</v>
      </c>
      <c r="C28" s="123">
        <v>0</v>
      </c>
      <c r="D28" s="123">
        <v>6189042</v>
      </c>
      <c r="E28" s="123">
        <v>6189042</v>
      </c>
      <c r="F28" s="128" t="s">
        <v>101</v>
      </c>
      <c r="G28" s="125" t="s">
        <v>39</v>
      </c>
    </row>
    <row r="29" spans="1:7" ht="43.5" customHeight="1" x14ac:dyDescent="0.2">
      <c r="A29" s="48" t="s">
        <v>150</v>
      </c>
      <c r="B29" s="127" t="s">
        <v>151</v>
      </c>
      <c r="C29" s="123">
        <v>171262.5</v>
      </c>
      <c r="D29" s="123">
        <v>171713</v>
      </c>
      <c r="E29" s="123">
        <v>171713</v>
      </c>
      <c r="F29" s="128" t="s">
        <v>101</v>
      </c>
      <c r="G29" s="125" t="s">
        <v>39</v>
      </c>
    </row>
    <row r="30" spans="1:7" ht="25.5" x14ac:dyDescent="0.2">
      <c r="A30" s="48" t="s">
        <v>127</v>
      </c>
      <c r="B30" s="49" t="s">
        <v>131</v>
      </c>
      <c r="C30" s="50">
        <v>444329.5</v>
      </c>
      <c r="D30" s="50">
        <v>447951</v>
      </c>
      <c r="E30" s="50">
        <v>447951</v>
      </c>
      <c r="F30" s="51" t="s">
        <v>101</v>
      </c>
      <c r="G30" s="53" t="s">
        <v>40</v>
      </c>
    </row>
    <row r="31" spans="1:7" ht="25.5" x14ac:dyDescent="0.2">
      <c r="A31" s="48" t="s">
        <v>142</v>
      </c>
      <c r="B31" s="56" t="s">
        <v>143</v>
      </c>
      <c r="C31" s="55">
        <v>211875</v>
      </c>
      <c r="D31" s="55">
        <v>228000</v>
      </c>
      <c r="E31" s="55">
        <v>228000</v>
      </c>
      <c r="F31" s="57" t="s">
        <v>101</v>
      </c>
      <c r="G31" s="59" t="s">
        <v>41</v>
      </c>
    </row>
    <row r="32" spans="1:7" ht="25.5" x14ac:dyDescent="0.2">
      <c r="A32" s="48" t="s">
        <v>144</v>
      </c>
      <c r="B32" s="56" t="s">
        <v>143</v>
      </c>
      <c r="C32" s="55">
        <v>199500</v>
      </c>
      <c r="D32" s="55">
        <v>140175</v>
      </c>
      <c r="E32" s="55">
        <v>140175</v>
      </c>
      <c r="F32" s="57" t="s">
        <v>101</v>
      </c>
      <c r="G32" s="58" t="s">
        <v>42</v>
      </c>
    </row>
    <row r="33" spans="1:7" ht="25.5" x14ac:dyDescent="0.2">
      <c r="A33" s="48" t="s">
        <v>128</v>
      </c>
      <c r="B33" s="109" t="s">
        <v>121</v>
      </c>
      <c r="C33" s="110">
        <v>216542</v>
      </c>
      <c r="D33" s="110">
        <v>61466</v>
      </c>
      <c r="E33" s="110">
        <v>61466</v>
      </c>
      <c r="F33" s="129" t="s">
        <v>101</v>
      </c>
      <c r="G33" s="112" t="s">
        <v>43</v>
      </c>
    </row>
    <row r="34" spans="1:7" x14ac:dyDescent="0.2">
      <c r="A34" s="121" t="s">
        <v>21</v>
      </c>
      <c r="B34" s="117"/>
      <c r="C34" s="118"/>
      <c r="D34" s="118"/>
      <c r="E34" s="118"/>
      <c r="F34" s="119"/>
      <c r="G34" s="120"/>
    </row>
    <row r="35" spans="1:7" ht="25.5" x14ac:dyDescent="0.2">
      <c r="A35" s="48" t="s">
        <v>130</v>
      </c>
      <c r="B35" s="127" t="s">
        <v>122</v>
      </c>
      <c r="C35" s="114">
        <v>238361.92</v>
      </c>
      <c r="D35" s="114">
        <v>228000</v>
      </c>
      <c r="E35" s="123">
        <v>228000</v>
      </c>
      <c r="F35" s="128" t="s">
        <v>101</v>
      </c>
      <c r="G35" s="125" t="s">
        <v>44</v>
      </c>
    </row>
    <row r="36" spans="1:7" ht="25.5" x14ac:dyDescent="0.2">
      <c r="A36" s="48" t="s">
        <v>99</v>
      </c>
      <c r="B36" s="49" t="s">
        <v>100</v>
      </c>
      <c r="C36" s="50">
        <v>32040</v>
      </c>
      <c r="D36" s="50">
        <v>21000</v>
      </c>
      <c r="E36" s="50">
        <v>21000</v>
      </c>
      <c r="F36" s="51" t="s">
        <v>101</v>
      </c>
      <c r="G36" s="53" t="s">
        <v>148</v>
      </c>
    </row>
    <row r="37" spans="1:7" ht="25.5" x14ac:dyDescent="0.2">
      <c r="A37" s="48" t="s">
        <v>129</v>
      </c>
      <c r="B37" s="49" t="s">
        <v>123</v>
      </c>
      <c r="C37" s="50">
        <v>208338</v>
      </c>
      <c r="D37" s="50">
        <v>208000</v>
      </c>
      <c r="E37" s="50">
        <v>208000</v>
      </c>
      <c r="F37" s="51" t="s">
        <v>101</v>
      </c>
      <c r="G37" s="53" t="s">
        <v>45</v>
      </c>
    </row>
    <row r="38" spans="1:7" x14ac:dyDescent="0.2">
      <c r="A38" s="130" t="s">
        <v>25</v>
      </c>
      <c r="B38" s="117"/>
      <c r="C38" s="118"/>
      <c r="D38" s="119"/>
      <c r="E38" s="119"/>
      <c r="F38" s="119"/>
      <c r="G38" s="120"/>
    </row>
    <row r="39" spans="1:7" ht="15" customHeight="1" x14ac:dyDescent="0.2">
      <c r="A39" s="60" t="s">
        <v>155</v>
      </c>
      <c r="B39" s="131"/>
      <c r="C39" s="175"/>
      <c r="D39" s="124"/>
      <c r="E39" s="132"/>
      <c r="F39" s="132"/>
      <c r="G39" s="133"/>
    </row>
    <row r="40" spans="1:7" ht="15" customHeight="1" x14ac:dyDescent="0.2">
      <c r="A40" s="60" t="s">
        <v>22</v>
      </c>
      <c r="B40" s="60"/>
      <c r="C40" s="176"/>
      <c r="D40" s="54"/>
      <c r="E40" s="61"/>
      <c r="F40" s="61"/>
      <c r="G40" s="62"/>
    </row>
    <row r="41" spans="1:7" ht="15" customHeight="1" x14ac:dyDescent="0.2">
      <c r="A41" s="60" t="s">
        <v>22</v>
      </c>
      <c r="B41" s="60"/>
      <c r="C41" s="176"/>
      <c r="D41" s="54"/>
      <c r="E41" s="61"/>
      <c r="F41" s="61"/>
      <c r="G41" s="62"/>
    </row>
    <row r="42" spans="1:7" ht="15" hidden="1" customHeight="1" x14ac:dyDescent="0.2">
      <c r="A42" s="60" t="s">
        <v>22</v>
      </c>
      <c r="B42" s="60"/>
      <c r="C42" s="176"/>
      <c r="D42" s="54"/>
      <c r="E42" s="61"/>
      <c r="F42" s="61"/>
      <c r="G42" s="62"/>
    </row>
    <row r="43" spans="1:7" ht="15" hidden="1" customHeight="1" x14ac:dyDescent="0.2">
      <c r="A43" s="60" t="s">
        <v>22</v>
      </c>
      <c r="B43" s="60"/>
      <c r="C43" s="176"/>
      <c r="D43" s="54"/>
      <c r="E43" s="61"/>
      <c r="F43" s="61"/>
      <c r="G43" s="62"/>
    </row>
    <row r="44" spans="1:7" ht="15" hidden="1" customHeight="1" x14ac:dyDescent="0.2">
      <c r="A44" s="60" t="s">
        <v>22</v>
      </c>
      <c r="B44" s="60"/>
      <c r="C44" s="176"/>
      <c r="D44" s="54"/>
      <c r="E44" s="61"/>
      <c r="F44" s="61"/>
      <c r="G44" s="62"/>
    </row>
    <row r="45" spans="1:7" ht="15" hidden="1" customHeight="1" x14ac:dyDescent="0.2">
      <c r="A45" s="60" t="s">
        <v>22</v>
      </c>
      <c r="B45" s="60"/>
      <c r="C45" s="176"/>
      <c r="D45" s="54"/>
      <c r="E45" s="61"/>
      <c r="F45" s="61"/>
      <c r="G45" s="62"/>
    </row>
    <row r="46" spans="1:7" s="2" customFormat="1" ht="15" customHeight="1" x14ac:dyDescent="0.2">
      <c r="A46" s="63"/>
      <c r="B46" s="64" t="s">
        <v>7</v>
      </c>
      <c r="C46" s="65">
        <f>SUM(C8:C45)</f>
        <v>86585406.009999976</v>
      </c>
      <c r="D46" s="76">
        <f>SUM(D8:D45)</f>
        <v>96173656</v>
      </c>
      <c r="E46" s="65">
        <f>SUM(E8:E45)</f>
        <v>96173656</v>
      </c>
      <c r="F46" s="66"/>
      <c r="G46" s="47"/>
    </row>
    <row r="47" spans="1:7" ht="12.95" customHeight="1" x14ac:dyDescent="0.2">
      <c r="A47" s="46"/>
      <c r="B47" s="46"/>
      <c r="C47" s="83"/>
      <c r="D47" s="75"/>
      <c r="E47" s="46"/>
      <c r="F47" s="46"/>
      <c r="G47" s="46"/>
    </row>
    <row r="48" spans="1:7" ht="12.95" customHeight="1" x14ac:dyDescent="0.2">
      <c r="A48" s="67" t="s">
        <v>23</v>
      </c>
      <c r="B48" s="46"/>
      <c r="C48" s="83"/>
      <c r="D48" s="79"/>
      <c r="E48" s="79"/>
      <c r="F48" s="79"/>
      <c r="G48" s="68" t="s">
        <v>112</v>
      </c>
    </row>
    <row r="49" spans="1:7" x14ac:dyDescent="0.2">
      <c r="A49" s="103" t="s">
        <v>91</v>
      </c>
      <c r="B49" s="46"/>
      <c r="C49" s="83"/>
      <c r="D49" s="181"/>
      <c r="E49" s="181"/>
      <c r="F49" s="46"/>
      <c r="G49" s="46"/>
    </row>
    <row r="50" spans="1:7" x14ac:dyDescent="0.2">
      <c r="D50" s="182"/>
    </row>
    <row r="51" spans="1:7" x14ac:dyDescent="0.2">
      <c r="C51" s="179"/>
      <c r="D51" s="182"/>
      <c r="E51" s="180"/>
    </row>
    <row r="52" spans="1:7" x14ac:dyDescent="0.2">
      <c r="D52" s="84"/>
    </row>
  </sheetData>
  <mergeCells count="1">
    <mergeCell ref="E1:G1"/>
  </mergeCells>
  <phoneticPr fontId="0" type="noConversion"/>
  <printOptions horizontalCentered="1"/>
  <pageMargins left="0.25" right="0.25" top="0.5" bottom="0.3" header="0.5" footer="0.5"/>
  <pageSetup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zoomScale="85" zoomScaleNormal="85" zoomScaleSheetLayoutView="80" workbookViewId="0">
      <pane ySplit="8" topLeftCell="A21" activePane="bottomLeft" state="frozen"/>
      <selection activeCell="B51" sqref="B51"/>
      <selection pane="bottomLeft" activeCell="E27" sqref="E27:G28"/>
    </sheetView>
  </sheetViews>
  <sheetFormatPr defaultColWidth="12.7109375" defaultRowHeight="12.75" x14ac:dyDescent="0.2"/>
  <cols>
    <col min="1" max="1" width="34" style="98" customWidth="1"/>
    <col min="2" max="10" width="17.5703125" style="98" customWidth="1"/>
    <col min="11" max="11" width="18.7109375" style="7" customWidth="1"/>
    <col min="12" max="16384" width="12.7109375" style="7"/>
  </cols>
  <sheetData>
    <row r="1" spans="1:10" ht="15.75" x14ac:dyDescent="0.25">
      <c r="A1" s="42" t="s">
        <v>8</v>
      </c>
      <c r="B1" s="42"/>
      <c r="C1" s="42"/>
      <c r="D1" s="42"/>
      <c r="E1" s="42"/>
      <c r="F1" s="42"/>
      <c r="G1" s="41" t="s">
        <v>149</v>
      </c>
      <c r="H1" s="184" t="s">
        <v>102</v>
      </c>
      <c r="I1" s="184"/>
      <c r="J1" s="184"/>
    </row>
    <row r="2" spans="1:10" ht="15.75" x14ac:dyDescent="0.25">
      <c r="A2" s="42" t="s">
        <v>79</v>
      </c>
      <c r="B2" s="42"/>
      <c r="C2" s="42"/>
      <c r="D2" s="42"/>
      <c r="E2" s="69"/>
      <c r="F2" s="69"/>
    </row>
    <row r="3" spans="1:10" ht="15.75" x14ac:dyDescent="0.25">
      <c r="A3" s="42" t="s">
        <v>75</v>
      </c>
      <c r="B3" s="42"/>
      <c r="C3" s="42"/>
      <c r="D3" s="42"/>
      <c r="E3" s="69"/>
      <c r="F3" s="69"/>
      <c r="G3" s="70"/>
      <c r="H3" s="6"/>
      <c r="I3" s="6"/>
      <c r="J3" s="6"/>
    </row>
    <row r="4" spans="1:10" ht="12.95" customHeight="1" x14ac:dyDescent="0.2">
      <c r="A4" s="139"/>
      <c r="B4" s="140" t="s">
        <v>156</v>
      </c>
      <c r="C4" s="141"/>
      <c r="D4" s="142"/>
      <c r="E4" s="140" t="s">
        <v>160</v>
      </c>
      <c r="F4" s="141"/>
      <c r="G4" s="142"/>
      <c r="H4" s="140" t="s">
        <v>161</v>
      </c>
      <c r="I4" s="141"/>
      <c r="J4" s="142"/>
    </row>
    <row r="5" spans="1:10" ht="16.5" customHeight="1" x14ac:dyDescent="0.2">
      <c r="A5" s="143"/>
      <c r="B5" s="144" t="s">
        <v>76</v>
      </c>
      <c r="C5" s="145"/>
      <c r="D5" s="145"/>
      <c r="E5" s="144" t="s">
        <v>47</v>
      </c>
      <c r="F5" s="145"/>
      <c r="G5" s="145"/>
      <c r="H5" s="144" t="s">
        <v>77</v>
      </c>
      <c r="I5" s="145"/>
      <c r="J5" s="146"/>
    </row>
    <row r="6" spans="1:10" ht="12.95" customHeight="1" x14ac:dyDescent="0.2">
      <c r="A6" s="147" t="s">
        <v>80</v>
      </c>
      <c r="B6" s="148" t="s">
        <v>49</v>
      </c>
      <c r="C6" s="148" t="s">
        <v>50</v>
      </c>
      <c r="D6" s="148" t="s">
        <v>51</v>
      </c>
      <c r="E6" s="148" t="s">
        <v>49</v>
      </c>
      <c r="F6" s="148" t="s">
        <v>50</v>
      </c>
      <c r="G6" s="148" t="s">
        <v>51</v>
      </c>
      <c r="H6" s="148" t="s">
        <v>49</v>
      </c>
      <c r="I6" s="148" t="s">
        <v>50</v>
      </c>
      <c r="J6" s="148" t="s">
        <v>51</v>
      </c>
    </row>
    <row r="7" spans="1:10" ht="12.95" customHeight="1" x14ac:dyDescent="0.2">
      <c r="A7" s="147" t="s">
        <v>48</v>
      </c>
      <c r="B7" s="148" t="s">
        <v>107</v>
      </c>
      <c r="C7" s="148" t="s">
        <v>105</v>
      </c>
      <c r="D7" s="148" t="s">
        <v>103</v>
      </c>
      <c r="E7" s="148" t="str">
        <f t="shared" ref="E7:G8" si="0">B7</f>
        <v>General</v>
      </c>
      <c r="F7" s="148" t="str">
        <f t="shared" si="0"/>
        <v>Non-Resident</v>
      </c>
      <c r="G7" s="148" t="str">
        <f t="shared" si="0"/>
        <v>Academic</v>
      </c>
      <c r="H7" s="148" t="str">
        <f t="shared" ref="H7:J8" si="1">B7</f>
        <v>General</v>
      </c>
      <c r="I7" s="148" t="str">
        <f t="shared" si="1"/>
        <v>Non-Resident</v>
      </c>
      <c r="J7" s="148" t="str">
        <f t="shared" si="1"/>
        <v>Academic</v>
      </c>
    </row>
    <row r="8" spans="1:10" ht="12.95" customHeight="1" x14ac:dyDescent="0.2">
      <c r="A8" s="143"/>
      <c r="B8" s="147" t="s">
        <v>108</v>
      </c>
      <c r="C8" s="147" t="s">
        <v>106</v>
      </c>
      <c r="D8" s="147" t="s">
        <v>104</v>
      </c>
      <c r="E8" s="147" t="str">
        <f t="shared" si="0"/>
        <v>Registration Fee</v>
      </c>
      <c r="F8" s="147" t="str">
        <f t="shared" si="0"/>
        <v>Fee</v>
      </c>
      <c r="G8" s="147" t="str">
        <f t="shared" si="0"/>
        <v>Excellence Fee</v>
      </c>
      <c r="H8" s="147" t="str">
        <f t="shared" si="1"/>
        <v>Registration Fee</v>
      </c>
      <c r="I8" s="147" t="str">
        <f t="shared" si="1"/>
        <v>Fee</v>
      </c>
      <c r="J8" s="147" t="str">
        <f t="shared" si="1"/>
        <v>Excellence Fee</v>
      </c>
    </row>
    <row r="9" spans="1:10" ht="23.1" customHeight="1" x14ac:dyDescent="0.2">
      <c r="A9" s="30" t="s">
        <v>52</v>
      </c>
      <c r="B9" s="149"/>
      <c r="C9" s="149"/>
      <c r="D9" s="149"/>
      <c r="E9" s="149"/>
      <c r="F9" s="149"/>
      <c r="G9" s="149"/>
      <c r="H9" s="149"/>
      <c r="I9" s="149"/>
      <c r="J9" s="149"/>
    </row>
    <row r="10" spans="1:10" ht="23.1" customHeight="1" x14ac:dyDescent="0.2">
      <c r="A10" s="30" t="s">
        <v>53</v>
      </c>
      <c r="B10" s="149"/>
      <c r="C10" s="149"/>
      <c r="D10" s="149"/>
      <c r="E10" s="149"/>
      <c r="F10" s="149"/>
      <c r="G10" s="149"/>
      <c r="H10" s="149"/>
      <c r="I10" s="149"/>
      <c r="J10" s="149"/>
    </row>
    <row r="11" spans="1:10" ht="23.1" customHeight="1" x14ac:dyDescent="0.2">
      <c r="A11" s="134" t="s">
        <v>54</v>
      </c>
      <c r="B11" s="135">
        <v>32801914.69388919</v>
      </c>
      <c r="C11" s="135">
        <v>0</v>
      </c>
      <c r="D11" s="135">
        <v>1726351.6059999999</v>
      </c>
      <c r="E11" s="135">
        <v>30919732</v>
      </c>
      <c r="F11" s="135">
        <v>0</v>
      </c>
      <c r="G11" s="135">
        <v>1652693</v>
      </c>
      <c r="H11" s="135">
        <f>E11</f>
        <v>30919732</v>
      </c>
      <c r="I11" s="135">
        <f t="shared" ref="I11:I13" si="2">F11</f>
        <v>0</v>
      </c>
      <c r="J11" s="135">
        <f t="shared" ref="J11:J13" si="3">G11</f>
        <v>1652693</v>
      </c>
    </row>
    <row r="12" spans="1:10" ht="23.1" customHeight="1" x14ac:dyDescent="0.2">
      <c r="A12" s="134" t="s">
        <v>55</v>
      </c>
      <c r="B12" s="135">
        <v>2673947.6162040737</v>
      </c>
      <c r="C12" s="135">
        <v>0</v>
      </c>
      <c r="D12" s="135">
        <v>0</v>
      </c>
      <c r="E12" s="135">
        <v>3015648</v>
      </c>
      <c r="F12" s="135">
        <v>0</v>
      </c>
      <c r="G12" s="135">
        <v>0</v>
      </c>
      <c r="H12" s="135">
        <f t="shared" ref="H12:H13" si="4">E12</f>
        <v>3015648</v>
      </c>
      <c r="I12" s="135">
        <f t="shared" si="2"/>
        <v>0</v>
      </c>
      <c r="J12" s="135">
        <f t="shared" si="3"/>
        <v>0</v>
      </c>
    </row>
    <row r="13" spans="1:10" ht="23.1" customHeight="1" x14ac:dyDescent="0.2">
      <c r="A13" s="134" t="s">
        <v>56</v>
      </c>
      <c r="B13" s="135">
        <v>14522870.116996596</v>
      </c>
      <c r="C13" s="135">
        <v>0</v>
      </c>
      <c r="D13" s="135">
        <v>739864.97400000005</v>
      </c>
      <c r="E13" s="135">
        <v>13172642</v>
      </c>
      <c r="F13" s="135">
        <v>0</v>
      </c>
      <c r="G13" s="135">
        <v>708297</v>
      </c>
      <c r="H13" s="135">
        <f t="shared" si="4"/>
        <v>13172642</v>
      </c>
      <c r="I13" s="135">
        <f t="shared" si="2"/>
        <v>0</v>
      </c>
      <c r="J13" s="135">
        <f t="shared" si="3"/>
        <v>708297</v>
      </c>
    </row>
    <row r="14" spans="1:10" s="21" customFormat="1" ht="23.1" customHeight="1" x14ac:dyDescent="0.2">
      <c r="A14" s="12" t="s">
        <v>57</v>
      </c>
      <c r="B14" s="5">
        <f t="shared" ref="B14:J14" si="5">SUM(B11:B13)</f>
        <v>49998732.427089855</v>
      </c>
      <c r="C14" s="5">
        <f t="shared" si="5"/>
        <v>0</v>
      </c>
      <c r="D14" s="5">
        <f t="shared" si="5"/>
        <v>2466216.58</v>
      </c>
      <c r="E14" s="5">
        <f t="shared" si="5"/>
        <v>47108022</v>
      </c>
      <c r="F14" s="5">
        <f t="shared" si="5"/>
        <v>0</v>
      </c>
      <c r="G14" s="5">
        <f t="shared" si="5"/>
        <v>2360990</v>
      </c>
      <c r="H14" s="5">
        <f t="shared" si="5"/>
        <v>47108022</v>
      </c>
      <c r="I14" s="5">
        <f t="shared" si="5"/>
        <v>0</v>
      </c>
      <c r="J14" s="5">
        <f t="shared" si="5"/>
        <v>2360990</v>
      </c>
    </row>
    <row r="15" spans="1:10" ht="23.1" customHeight="1" x14ac:dyDescent="0.2">
      <c r="A15" s="12" t="s">
        <v>58</v>
      </c>
      <c r="B15" s="149"/>
      <c r="C15" s="149"/>
      <c r="D15" s="149"/>
      <c r="E15" s="149"/>
      <c r="F15" s="149"/>
      <c r="G15" s="149"/>
      <c r="H15" s="149"/>
      <c r="I15" s="149"/>
      <c r="J15" s="149"/>
    </row>
    <row r="16" spans="1:10" ht="23.1" customHeight="1" x14ac:dyDescent="0.2">
      <c r="A16" s="134" t="s">
        <v>59</v>
      </c>
      <c r="B16" s="135">
        <v>329502.8069071658</v>
      </c>
      <c r="C16" s="135">
        <v>0</v>
      </c>
      <c r="D16" s="135">
        <v>0</v>
      </c>
      <c r="E16" s="135">
        <v>287520</v>
      </c>
      <c r="F16" s="135">
        <v>0</v>
      </c>
      <c r="G16" s="135">
        <v>0</v>
      </c>
      <c r="H16" s="135">
        <f t="shared" ref="H16:H18" si="6">E16</f>
        <v>287520</v>
      </c>
      <c r="I16" s="135">
        <f t="shared" ref="I16:I18" si="7">F16</f>
        <v>0</v>
      </c>
      <c r="J16" s="135">
        <f t="shared" ref="J16:J18" si="8">G16</f>
        <v>0</v>
      </c>
    </row>
    <row r="17" spans="1:10" ht="23.1" customHeight="1" x14ac:dyDescent="0.2">
      <c r="A17" s="134" t="s">
        <v>60</v>
      </c>
      <c r="B17" s="135">
        <v>5995863.2401316855</v>
      </c>
      <c r="C17" s="135">
        <v>0</v>
      </c>
      <c r="D17" s="135">
        <v>0</v>
      </c>
      <c r="E17" s="135">
        <v>8270993</v>
      </c>
      <c r="F17" s="135">
        <v>0</v>
      </c>
      <c r="G17" s="135">
        <v>0</v>
      </c>
      <c r="H17" s="135">
        <f t="shared" si="6"/>
        <v>8270993</v>
      </c>
      <c r="I17" s="135">
        <f t="shared" si="7"/>
        <v>0</v>
      </c>
      <c r="J17" s="135">
        <f t="shared" si="8"/>
        <v>0</v>
      </c>
    </row>
    <row r="18" spans="1:10" ht="23.1" customHeight="1" x14ac:dyDescent="0.2">
      <c r="A18" s="134" t="s">
        <v>61</v>
      </c>
      <c r="B18" s="135">
        <v>946863.01901859837</v>
      </c>
      <c r="C18" s="135">
        <v>0</v>
      </c>
      <c r="D18" s="135">
        <v>0</v>
      </c>
      <c r="E18" s="135">
        <v>878561</v>
      </c>
      <c r="F18" s="135">
        <v>0</v>
      </c>
      <c r="G18" s="135">
        <v>0</v>
      </c>
      <c r="H18" s="135">
        <f t="shared" si="6"/>
        <v>878561</v>
      </c>
      <c r="I18" s="135">
        <f t="shared" si="7"/>
        <v>0</v>
      </c>
      <c r="J18" s="135">
        <f t="shared" si="8"/>
        <v>0</v>
      </c>
    </row>
    <row r="19" spans="1:10" s="21" customFormat="1" ht="23.1" customHeight="1" x14ac:dyDescent="0.2">
      <c r="A19" s="12" t="s">
        <v>62</v>
      </c>
      <c r="B19" s="5">
        <f t="shared" ref="B19:D19" si="9">SUM(B15:B18)</f>
        <v>7272229.0660574492</v>
      </c>
      <c r="C19" s="5">
        <f t="shared" si="9"/>
        <v>0</v>
      </c>
      <c r="D19" s="5">
        <f t="shared" si="9"/>
        <v>0</v>
      </c>
      <c r="E19" s="5">
        <f t="shared" ref="E19" si="10">SUM(E15:E18)</f>
        <v>9437074</v>
      </c>
      <c r="F19" s="5">
        <f t="shared" ref="F19" si="11">SUM(F15:F18)</f>
        <v>0</v>
      </c>
      <c r="G19" s="5">
        <f t="shared" ref="G19" si="12">SUM(G15:G18)</f>
        <v>0</v>
      </c>
      <c r="H19" s="5">
        <f t="shared" ref="H19:J19" si="13">SUM(H15:H18)</f>
        <v>9437074</v>
      </c>
      <c r="I19" s="5">
        <f t="shared" si="13"/>
        <v>0</v>
      </c>
      <c r="J19" s="5">
        <f t="shared" si="13"/>
        <v>0</v>
      </c>
    </row>
    <row r="20" spans="1:10" ht="23.1" customHeight="1" x14ac:dyDescent="0.2">
      <c r="A20" s="134" t="s">
        <v>63</v>
      </c>
      <c r="B20" s="135">
        <v>615094.10842203128</v>
      </c>
      <c r="C20" s="135">
        <v>0</v>
      </c>
      <c r="D20" s="135">
        <v>0</v>
      </c>
      <c r="E20" s="135">
        <v>622830</v>
      </c>
      <c r="F20" s="135">
        <v>0</v>
      </c>
      <c r="G20" s="135">
        <v>0</v>
      </c>
      <c r="H20" s="135">
        <f t="shared" ref="H20:J20" si="14">E20</f>
        <v>622830</v>
      </c>
      <c r="I20" s="135">
        <f t="shared" si="14"/>
        <v>0</v>
      </c>
      <c r="J20" s="135">
        <f t="shared" si="14"/>
        <v>0</v>
      </c>
    </row>
    <row r="21" spans="1:10" ht="23.1" customHeight="1" x14ac:dyDescent="0.2">
      <c r="A21" s="12" t="s">
        <v>64</v>
      </c>
      <c r="B21" s="151"/>
      <c r="C21" s="151"/>
      <c r="D21" s="151"/>
      <c r="E21" s="151"/>
      <c r="F21" s="151"/>
      <c r="G21" s="151"/>
      <c r="H21" s="151"/>
      <c r="I21" s="151"/>
      <c r="J21" s="151"/>
    </row>
    <row r="22" spans="1:10" ht="23.1" customHeight="1" x14ac:dyDescent="0.2">
      <c r="A22" s="134" t="s">
        <v>65</v>
      </c>
      <c r="B22" s="135">
        <v>7849319.6572784036</v>
      </c>
      <c r="C22" s="135">
        <v>4147046.8</v>
      </c>
      <c r="D22" s="135">
        <v>0</v>
      </c>
      <c r="E22" s="135">
        <v>11664379</v>
      </c>
      <c r="F22" s="135">
        <v>4664726</v>
      </c>
      <c r="G22" s="135">
        <v>0</v>
      </c>
      <c r="H22" s="135">
        <f t="shared" ref="H22:H24" si="15">E22</f>
        <v>11664379</v>
      </c>
      <c r="I22" s="135">
        <f t="shared" ref="I22:I24" si="16">F22</f>
        <v>4664726</v>
      </c>
      <c r="J22" s="135">
        <f t="shared" ref="J22:J24" si="17">G22</f>
        <v>0</v>
      </c>
    </row>
    <row r="23" spans="1:10" ht="23.1" customHeight="1" x14ac:dyDescent="0.2">
      <c r="A23" s="134" t="s">
        <v>66</v>
      </c>
      <c r="B23" s="135">
        <v>0</v>
      </c>
      <c r="C23" s="135">
        <v>0</v>
      </c>
      <c r="D23" s="135">
        <v>0</v>
      </c>
      <c r="E23" s="135">
        <v>0</v>
      </c>
      <c r="F23" s="135">
        <v>0</v>
      </c>
      <c r="G23" s="135">
        <v>0</v>
      </c>
      <c r="H23" s="135">
        <f t="shared" si="15"/>
        <v>0</v>
      </c>
      <c r="I23" s="135">
        <f t="shared" si="16"/>
        <v>0</v>
      </c>
      <c r="J23" s="135">
        <f t="shared" si="17"/>
        <v>0</v>
      </c>
    </row>
    <row r="24" spans="1:10" ht="23.1" customHeight="1" x14ac:dyDescent="0.2">
      <c r="A24" s="134" t="s">
        <v>67</v>
      </c>
      <c r="B24" s="135">
        <v>289543.58515260537</v>
      </c>
      <c r="C24" s="135">
        <v>0</v>
      </c>
      <c r="D24" s="135">
        <v>0</v>
      </c>
      <c r="E24" s="135">
        <v>51053</v>
      </c>
      <c r="F24" s="135">
        <v>0</v>
      </c>
      <c r="G24" s="135">
        <v>0</v>
      </c>
      <c r="H24" s="135">
        <f t="shared" si="15"/>
        <v>51053</v>
      </c>
      <c r="I24" s="135">
        <f t="shared" si="16"/>
        <v>0</v>
      </c>
      <c r="J24" s="135">
        <f t="shared" si="17"/>
        <v>0</v>
      </c>
    </row>
    <row r="25" spans="1:10" s="21" customFormat="1" ht="23.1" customHeight="1" x14ac:dyDescent="0.2">
      <c r="A25" s="12" t="s">
        <v>68</v>
      </c>
      <c r="B25" s="5">
        <f t="shared" ref="B25:J25" si="18">SUM(B22:B24)</f>
        <v>8138863.2424310092</v>
      </c>
      <c r="C25" s="5">
        <f t="shared" si="18"/>
        <v>4147046.8</v>
      </c>
      <c r="D25" s="5">
        <f t="shared" si="18"/>
        <v>0</v>
      </c>
      <c r="E25" s="5">
        <f t="shared" si="18"/>
        <v>11715432</v>
      </c>
      <c r="F25" s="5">
        <f t="shared" si="18"/>
        <v>4664726</v>
      </c>
      <c r="G25" s="5">
        <f t="shared" si="18"/>
        <v>0</v>
      </c>
      <c r="H25" s="5">
        <f t="shared" si="18"/>
        <v>11715432</v>
      </c>
      <c r="I25" s="5">
        <f t="shared" si="18"/>
        <v>4664726</v>
      </c>
      <c r="J25" s="5">
        <f t="shared" si="18"/>
        <v>0</v>
      </c>
    </row>
    <row r="26" spans="1:10" ht="23.1" customHeight="1" x14ac:dyDescent="0.2">
      <c r="A26" s="12" t="s">
        <v>69</v>
      </c>
      <c r="B26" s="149"/>
      <c r="C26" s="149"/>
      <c r="D26" s="149"/>
      <c r="E26" s="149"/>
      <c r="F26" s="149"/>
      <c r="G26" s="149"/>
      <c r="H26" s="149"/>
      <c r="I26" s="149"/>
      <c r="J26" s="149"/>
    </row>
    <row r="27" spans="1:10" ht="23.1" customHeight="1" x14ac:dyDescent="0.2">
      <c r="A27" s="134" t="s">
        <v>70</v>
      </c>
      <c r="B27" s="135">
        <v>527643.5926849508</v>
      </c>
      <c r="C27" s="135">
        <v>0</v>
      </c>
      <c r="D27" s="135">
        <v>0</v>
      </c>
      <c r="E27" s="135">
        <v>383684</v>
      </c>
      <c r="F27" s="135">
        <v>0</v>
      </c>
      <c r="G27" s="135">
        <v>0</v>
      </c>
      <c r="H27" s="135">
        <f t="shared" ref="H27:H28" si="19">E27</f>
        <v>383684</v>
      </c>
      <c r="I27" s="135">
        <f t="shared" ref="I27:I28" si="20">F27</f>
        <v>0</v>
      </c>
      <c r="J27" s="135">
        <f t="shared" ref="J27:J28" si="21">G27</f>
        <v>0</v>
      </c>
    </row>
    <row r="28" spans="1:10" ht="23.1" customHeight="1" x14ac:dyDescent="0.2">
      <c r="A28" s="134" t="s">
        <v>71</v>
      </c>
      <c r="B28" s="135">
        <v>146666.75331468871</v>
      </c>
      <c r="C28" s="135">
        <v>0</v>
      </c>
      <c r="D28" s="135">
        <v>0</v>
      </c>
      <c r="E28" s="135">
        <v>690980</v>
      </c>
      <c r="F28" s="135">
        <v>0</v>
      </c>
      <c r="G28" s="135">
        <v>0</v>
      </c>
      <c r="H28" s="135">
        <f t="shared" si="19"/>
        <v>690980</v>
      </c>
      <c r="I28" s="135">
        <f t="shared" si="20"/>
        <v>0</v>
      </c>
      <c r="J28" s="135">
        <f t="shared" si="21"/>
        <v>0</v>
      </c>
    </row>
    <row r="29" spans="1:10" s="21" customFormat="1" ht="23.1" customHeight="1" x14ac:dyDescent="0.2">
      <c r="A29" s="12" t="s">
        <v>72</v>
      </c>
      <c r="B29" s="5">
        <f t="shared" ref="B29:J29" si="22">SUM(B27:B28)</f>
        <v>674310.34599963948</v>
      </c>
      <c r="C29" s="5">
        <f t="shared" si="22"/>
        <v>0</v>
      </c>
      <c r="D29" s="5">
        <f t="shared" si="22"/>
        <v>0</v>
      </c>
      <c r="E29" s="5">
        <f t="shared" si="22"/>
        <v>1074664</v>
      </c>
      <c r="F29" s="5">
        <f t="shared" si="22"/>
        <v>0</v>
      </c>
      <c r="G29" s="5">
        <f t="shared" si="22"/>
        <v>0</v>
      </c>
      <c r="H29" s="5">
        <f t="shared" si="22"/>
        <v>1074664</v>
      </c>
      <c r="I29" s="5">
        <f t="shared" si="22"/>
        <v>0</v>
      </c>
      <c r="J29" s="5">
        <f t="shared" si="22"/>
        <v>0</v>
      </c>
    </row>
    <row r="30" spans="1:10" ht="23.1" customHeight="1" x14ac:dyDescent="0.2">
      <c r="A30" s="134" t="s">
        <v>73</v>
      </c>
      <c r="B30" s="78">
        <v>0</v>
      </c>
      <c r="C30" s="78">
        <v>0</v>
      </c>
      <c r="D30" s="78">
        <v>0</v>
      </c>
      <c r="E30" s="78">
        <v>0</v>
      </c>
      <c r="F30" s="78">
        <v>0</v>
      </c>
      <c r="G30" s="78">
        <v>0</v>
      </c>
      <c r="H30" s="78">
        <f t="shared" ref="H30:J30" si="23">E30</f>
        <v>0</v>
      </c>
      <c r="I30" s="78">
        <f t="shared" si="23"/>
        <v>0</v>
      </c>
      <c r="J30" s="78">
        <f t="shared" si="23"/>
        <v>0</v>
      </c>
    </row>
    <row r="31" spans="1:10" s="21" customFormat="1" ht="23.1" customHeight="1" x14ac:dyDescent="0.2">
      <c r="A31" s="12" t="s">
        <v>74</v>
      </c>
      <c r="B31" s="5">
        <f t="shared" ref="B31:J31" si="24">SUM(+B30+B29+B25+B20+B19+B14)</f>
        <v>66699229.189999983</v>
      </c>
      <c r="C31" s="5">
        <f t="shared" si="24"/>
        <v>4147046.8</v>
      </c>
      <c r="D31" s="5">
        <f t="shared" si="24"/>
        <v>2466216.58</v>
      </c>
      <c r="E31" s="5">
        <f t="shared" si="24"/>
        <v>69958022</v>
      </c>
      <c r="F31" s="5">
        <f t="shared" si="24"/>
        <v>4664726</v>
      </c>
      <c r="G31" s="5">
        <f t="shared" si="24"/>
        <v>2360990</v>
      </c>
      <c r="H31" s="5">
        <f t="shared" si="24"/>
        <v>69958022</v>
      </c>
      <c r="I31" s="5">
        <f t="shared" si="24"/>
        <v>4664726</v>
      </c>
      <c r="J31" s="5">
        <f t="shared" si="24"/>
        <v>2360990</v>
      </c>
    </row>
    <row r="33" spans="1:11" x14ac:dyDescent="0.2">
      <c r="A33" s="10" t="s">
        <v>78</v>
      </c>
      <c r="J33" s="11" t="s">
        <v>113</v>
      </c>
    </row>
    <row r="34" spans="1:11" x14ac:dyDescent="0.2">
      <c r="A34" s="14" t="s">
        <v>83</v>
      </c>
      <c r="B34" s="14"/>
      <c r="C34" s="136"/>
      <c r="D34" s="136"/>
      <c r="E34" s="136"/>
      <c r="F34" s="136"/>
      <c r="G34" s="136"/>
      <c r="H34" s="136"/>
      <c r="I34" s="136"/>
      <c r="J34" s="136"/>
      <c r="K34" s="22"/>
    </row>
    <row r="36" spans="1:11" x14ac:dyDescent="0.2">
      <c r="B36" s="102"/>
      <c r="C36" s="102"/>
      <c r="D36" s="102"/>
      <c r="E36" s="102"/>
      <c r="F36" s="102"/>
      <c r="G36" s="102"/>
      <c r="H36" s="102"/>
      <c r="I36" s="102"/>
      <c r="J36" s="102"/>
    </row>
    <row r="37" spans="1:11" x14ac:dyDescent="0.2">
      <c r="D37" s="102"/>
      <c r="G37" s="102"/>
      <c r="J37" s="102"/>
    </row>
    <row r="38" spans="1:11" x14ac:dyDescent="0.2">
      <c r="B38" s="102"/>
      <c r="C38" s="102"/>
      <c r="D38" s="102"/>
    </row>
  </sheetData>
  <mergeCells count="1">
    <mergeCell ref="H1:J1"/>
  </mergeCells>
  <phoneticPr fontId="5" type="noConversion"/>
  <printOptions horizontalCentered="1"/>
  <pageMargins left="0.25" right="0.25" top="0.5" bottom="0.3" header="0.5" footer="0.5"/>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8"/>
  <sheetViews>
    <sheetView zoomScale="85" zoomScaleNormal="85" zoomScaleSheetLayoutView="80" workbookViewId="0">
      <pane ySplit="8" topLeftCell="A9" activePane="bottomLeft" state="frozen"/>
      <selection activeCell="H5" sqref="H5"/>
      <selection pane="bottomLeft" activeCell="C9" sqref="C9"/>
    </sheetView>
  </sheetViews>
  <sheetFormatPr defaultColWidth="12.7109375" defaultRowHeight="12.75" x14ac:dyDescent="0.2"/>
  <cols>
    <col min="1" max="1" width="33.85546875" style="7" customWidth="1"/>
    <col min="2" max="10" width="17.5703125" style="7" customWidth="1"/>
    <col min="11" max="11" width="18.7109375" style="7" customWidth="1"/>
    <col min="12" max="16384" width="12.7109375" style="7"/>
  </cols>
  <sheetData>
    <row r="1" spans="1:10" ht="15.75" x14ac:dyDescent="0.25">
      <c r="A1" s="42" t="s">
        <v>8</v>
      </c>
      <c r="B1" s="6"/>
      <c r="C1" s="6"/>
      <c r="D1" s="6"/>
      <c r="E1" s="6"/>
      <c r="F1" s="6"/>
      <c r="G1" s="41" t="s">
        <v>149</v>
      </c>
      <c r="H1" s="184" t="s">
        <v>102</v>
      </c>
      <c r="I1" s="184"/>
      <c r="J1" s="184"/>
    </row>
    <row r="2" spans="1:10" ht="15.75" x14ac:dyDescent="0.25">
      <c r="A2" s="42" t="s">
        <v>79</v>
      </c>
      <c r="B2" s="6"/>
      <c r="C2" s="6"/>
      <c r="D2" s="6"/>
      <c r="E2" s="18"/>
      <c r="F2" s="18"/>
    </row>
    <row r="3" spans="1:10" ht="15.75" x14ac:dyDescent="0.25">
      <c r="A3" s="42" t="s">
        <v>75</v>
      </c>
      <c r="B3" s="6"/>
      <c r="C3" s="6"/>
      <c r="D3" s="6"/>
      <c r="E3" s="18"/>
      <c r="F3" s="18"/>
      <c r="G3" s="19"/>
      <c r="H3" s="6"/>
      <c r="I3" s="6"/>
      <c r="J3" s="6"/>
    </row>
    <row r="4" spans="1:10" x14ac:dyDescent="0.2">
      <c r="A4" s="154"/>
      <c r="B4" s="140" t="str">
        <f>'BOR-13A (1)'!B4</f>
        <v>FY 2024-2025</v>
      </c>
      <c r="C4" s="141"/>
      <c r="D4" s="142"/>
      <c r="E4" s="140" t="str">
        <f>'BOR-13A (1)'!E4</f>
        <v>FY 2025-2026</v>
      </c>
      <c r="F4" s="141"/>
      <c r="G4" s="142"/>
      <c r="H4" s="140" t="str">
        <f>'BOR-13A (1)'!H4</f>
        <v>FY 2026-2027</v>
      </c>
      <c r="I4" s="141"/>
      <c r="J4" s="142"/>
    </row>
    <row r="5" spans="1:10" ht="16.5" customHeight="1" x14ac:dyDescent="0.2">
      <c r="A5" s="155"/>
      <c r="B5" s="144" t="s">
        <v>76</v>
      </c>
      <c r="C5" s="145"/>
      <c r="D5" s="145"/>
      <c r="E5" s="144" t="s">
        <v>47</v>
      </c>
      <c r="F5" s="145"/>
      <c r="G5" s="145"/>
      <c r="H5" s="144" t="s">
        <v>77</v>
      </c>
      <c r="I5" s="145"/>
      <c r="J5" s="146"/>
    </row>
    <row r="6" spans="1:10" ht="12.95" customHeight="1" x14ac:dyDescent="0.2">
      <c r="A6" s="147" t="s">
        <v>80</v>
      </c>
      <c r="B6" s="148" t="s">
        <v>49</v>
      </c>
      <c r="C6" s="148" t="s">
        <v>50</v>
      </c>
      <c r="D6" s="148" t="s">
        <v>51</v>
      </c>
      <c r="E6" s="148" t="s">
        <v>49</v>
      </c>
      <c r="F6" s="148" t="s">
        <v>50</v>
      </c>
      <c r="G6" s="148" t="s">
        <v>51</v>
      </c>
      <c r="H6" s="148" t="s">
        <v>49</v>
      </c>
      <c r="I6" s="148" t="s">
        <v>50</v>
      </c>
      <c r="J6" s="148" t="s">
        <v>51</v>
      </c>
    </row>
    <row r="7" spans="1:10" ht="12.95" customHeight="1" x14ac:dyDescent="0.2">
      <c r="A7" s="147" t="s">
        <v>48</v>
      </c>
      <c r="B7" s="148" t="s">
        <v>109</v>
      </c>
      <c r="C7" s="148" t="s">
        <v>140</v>
      </c>
      <c r="D7" s="148" t="s">
        <v>110</v>
      </c>
      <c r="E7" s="148" t="str">
        <f t="shared" ref="E7:G8" si="0">B7</f>
        <v>Operational</v>
      </c>
      <c r="F7" s="148" t="str">
        <f t="shared" si="0"/>
        <v>General Fee</v>
      </c>
      <c r="G7" s="148" t="str">
        <f t="shared" si="0"/>
        <v>Student Record</v>
      </c>
      <c r="H7" s="148" t="str">
        <f t="shared" ref="H7:J8" si="1">B7</f>
        <v>Operational</v>
      </c>
      <c r="I7" s="148" t="str">
        <f t="shared" si="1"/>
        <v>General Fee</v>
      </c>
      <c r="J7" s="148" t="str">
        <f t="shared" si="1"/>
        <v>Student Record</v>
      </c>
    </row>
    <row r="8" spans="1:10" ht="12.95" customHeight="1" x14ac:dyDescent="0.2">
      <c r="A8" s="155"/>
      <c r="B8" s="147" t="s">
        <v>106</v>
      </c>
      <c r="C8" s="147" t="s">
        <v>166</v>
      </c>
      <c r="D8" s="147" t="s">
        <v>106</v>
      </c>
      <c r="E8" s="147" t="str">
        <f t="shared" si="0"/>
        <v>Fee</v>
      </c>
      <c r="F8" s="147" t="str">
        <f t="shared" si="0"/>
        <v>Act 293</v>
      </c>
      <c r="G8" s="147" t="str">
        <f t="shared" si="0"/>
        <v>Fee</v>
      </c>
      <c r="H8" s="147" t="str">
        <f t="shared" si="1"/>
        <v>Fee</v>
      </c>
      <c r="I8" s="147" t="str">
        <f t="shared" si="1"/>
        <v>Act 293</v>
      </c>
      <c r="J8" s="147" t="str">
        <f t="shared" si="1"/>
        <v>Fee</v>
      </c>
    </row>
    <row r="9" spans="1:10" ht="23.1" customHeight="1" x14ac:dyDescent="0.2">
      <c r="A9" s="12" t="s">
        <v>52</v>
      </c>
      <c r="B9" s="153"/>
      <c r="C9" s="153"/>
      <c r="D9" s="153"/>
      <c r="E9" s="153"/>
      <c r="F9" s="153"/>
      <c r="G9" s="153"/>
      <c r="H9" s="153"/>
      <c r="I9" s="153"/>
      <c r="J9" s="153"/>
    </row>
    <row r="10" spans="1:10" ht="23.1" customHeight="1" x14ac:dyDescent="0.2">
      <c r="A10" s="12" t="s">
        <v>53</v>
      </c>
      <c r="B10" s="153"/>
      <c r="C10" s="153"/>
      <c r="D10" s="153"/>
      <c r="E10" s="153"/>
      <c r="F10" s="153"/>
      <c r="G10" s="153"/>
      <c r="H10" s="153"/>
      <c r="I10" s="153"/>
      <c r="J10" s="153"/>
    </row>
    <row r="11" spans="1:10" ht="23.1" customHeight="1" x14ac:dyDescent="0.2">
      <c r="A11" s="13" t="s">
        <v>54</v>
      </c>
      <c r="B11" s="40">
        <v>0</v>
      </c>
      <c r="C11" s="40">
        <v>2913873.7328431355</v>
      </c>
      <c r="D11" s="40">
        <v>0</v>
      </c>
      <c r="E11" s="40">
        <v>0</v>
      </c>
      <c r="F11" s="40">
        <v>2617192</v>
      </c>
      <c r="G11" s="40">
        <v>0</v>
      </c>
      <c r="H11" s="40">
        <f>E11</f>
        <v>0</v>
      </c>
      <c r="I11" s="40">
        <f t="shared" ref="I11:I13" si="2">F11</f>
        <v>2617192</v>
      </c>
      <c r="J11" s="40">
        <f t="shared" ref="J11:J13" si="3">G11</f>
        <v>0</v>
      </c>
    </row>
    <row r="12" spans="1:10" ht="23.1" customHeight="1" x14ac:dyDescent="0.2">
      <c r="A12" s="13" t="s">
        <v>55</v>
      </c>
      <c r="B12" s="40">
        <v>0</v>
      </c>
      <c r="C12" s="40">
        <v>237533.25970654664</v>
      </c>
      <c r="D12" s="40">
        <v>0</v>
      </c>
      <c r="E12" s="40">
        <v>0</v>
      </c>
      <c r="F12" s="40">
        <v>255259</v>
      </c>
      <c r="G12" s="40">
        <v>0</v>
      </c>
      <c r="H12" s="40">
        <f t="shared" ref="H12:H13" si="4">E12</f>
        <v>0</v>
      </c>
      <c r="I12" s="40">
        <f t="shared" si="2"/>
        <v>255259</v>
      </c>
      <c r="J12" s="40">
        <f t="shared" si="3"/>
        <v>0</v>
      </c>
    </row>
    <row r="13" spans="1:10" ht="23.1" customHeight="1" x14ac:dyDescent="0.2">
      <c r="A13" s="13" t="s">
        <v>56</v>
      </c>
      <c r="B13" s="177">
        <v>1195285.8</v>
      </c>
      <c r="C13" s="40">
        <v>1290101.8173580111</v>
      </c>
      <c r="D13" s="40">
        <v>0</v>
      </c>
      <c r="E13" s="40">
        <v>1140984</v>
      </c>
      <c r="F13" s="40">
        <v>1114994</v>
      </c>
      <c r="G13" s="40">
        <v>0</v>
      </c>
      <c r="H13" s="40">
        <f t="shared" si="4"/>
        <v>1140984</v>
      </c>
      <c r="I13" s="40">
        <f t="shared" si="2"/>
        <v>1114994</v>
      </c>
      <c r="J13" s="40">
        <f t="shared" si="3"/>
        <v>0</v>
      </c>
    </row>
    <row r="14" spans="1:10" s="21" customFormat="1" ht="23.1" customHeight="1" x14ac:dyDescent="0.2">
      <c r="A14" s="12" t="s">
        <v>57</v>
      </c>
      <c r="B14" s="5">
        <f t="shared" ref="B14:J14" si="5">SUM(B11:B13)</f>
        <v>1195285.8</v>
      </c>
      <c r="C14" s="5">
        <f t="shared" si="5"/>
        <v>4441508.8099076934</v>
      </c>
      <c r="D14" s="5">
        <f t="shared" si="5"/>
        <v>0</v>
      </c>
      <c r="E14" s="5">
        <f t="shared" si="5"/>
        <v>1140984</v>
      </c>
      <c r="F14" s="5">
        <f t="shared" si="5"/>
        <v>3987445</v>
      </c>
      <c r="G14" s="5">
        <f t="shared" si="5"/>
        <v>0</v>
      </c>
      <c r="H14" s="5">
        <f t="shared" si="5"/>
        <v>1140984</v>
      </c>
      <c r="I14" s="5">
        <f t="shared" si="5"/>
        <v>3987445</v>
      </c>
      <c r="J14" s="5">
        <f t="shared" si="5"/>
        <v>0</v>
      </c>
    </row>
    <row r="15" spans="1:10" ht="23.1" customHeight="1" x14ac:dyDescent="0.2">
      <c r="A15" s="12" t="s">
        <v>58</v>
      </c>
      <c r="B15" s="153"/>
      <c r="C15" s="153"/>
      <c r="D15" s="153"/>
      <c r="E15" s="153"/>
      <c r="F15" s="153"/>
      <c r="G15" s="153"/>
      <c r="H15" s="153"/>
      <c r="I15" s="153"/>
      <c r="J15" s="153"/>
    </row>
    <row r="16" spans="1:10" ht="23.1" customHeight="1" x14ac:dyDescent="0.2">
      <c r="A16" s="13" t="s">
        <v>59</v>
      </c>
      <c r="B16" s="40">
        <v>0</v>
      </c>
      <c r="C16" s="40">
        <v>29270.534446080394</v>
      </c>
      <c r="D16" s="40">
        <v>0</v>
      </c>
      <c r="E16" s="40">
        <v>0</v>
      </c>
      <c r="F16" s="40">
        <v>24337</v>
      </c>
      <c r="G16" s="40">
        <v>0</v>
      </c>
      <c r="H16" s="40">
        <f t="shared" ref="H16:H18" si="6">E16</f>
        <v>0</v>
      </c>
      <c r="I16" s="40">
        <f t="shared" ref="I16:I18" si="7">F16</f>
        <v>24337</v>
      </c>
      <c r="J16" s="40">
        <f t="shared" ref="J16:J18" si="8">G16</f>
        <v>0</v>
      </c>
    </row>
    <row r="17" spans="1:10" ht="23.1" customHeight="1" x14ac:dyDescent="0.2">
      <c r="A17" s="13" t="s">
        <v>60</v>
      </c>
      <c r="B17" s="40">
        <v>0</v>
      </c>
      <c r="C17" s="135">
        <v>532627.09095436544</v>
      </c>
      <c r="D17" s="40">
        <v>0</v>
      </c>
      <c r="E17" s="40">
        <v>0</v>
      </c>
      <c r="F17" s="40">
        <v>700096</v>
      </c>
      <c r="G17" s="40">
        <v>0</v>
      </c>
      <c r="H17" s="40">
        <f t="shared" si="6"/>
        <v>0</v>
      </c>
      <c r="I17" s="40">
        <f t="shared" si="7"/>
        <v>700096</v>
      </c>
      <c r="J17" s="40">
        <f t="shared" si="8"/>
        <v>0</v>
      </c>
    </row>
    <row r="18" spans="1:10" ht="23.1" customHeight="1" x14ac:dyDescent="0.2">
      <c r="A18" s="13" t="s">
        <v>61</v>
      </c>
      <c r="B18" s="40">
        <v>0</v>
      </c>
      <c r="C18" s="40">
        <v>84112.141180369494</v>
      </c>
      <c r="D18" s="40">
        <v>0</v>
      </c>
      <c r="E18" s="40">
        <v>0</v>
      </c>
      <c r="F18" s="40">
        <v>74366</v>
      </c>
      <c r="G18" s="40">
        <v>0</v>
      </c>
      <c r="H18" s="40">
        <f t="shared" si="6"/>
        <v>0</v>
      </c>
      <c r="I18" s="40">
        <f t="shared" si="7"/>
        <v>74366</v>
      </c>
      <c r="J18" s="40">
        <f t="shared" si="8"/>
        <v>0</v>
      </c>
    </row>
    <row r="19" spans="1:10" s="21" customFormat="1" ht="23.1" customHeight="1" x14ac:dyDescent="0.2">
      <c r="A19" s="12" t="s">
        <v>62</v>
      </c>
      <c r="B19" s="5">
        <f t="shared" ref="B19:J19" si="9">SUM(B15:B18)</f>
        <v>0</v>
      </c>
      <c r="C19" s="5">
        <f t="shared" si="9"/>
        <v>646009.76658081543</v>
      </c>
      <c r="D19" s="5">
        <f t="shared" si="9"/>
        <v>0</v>
      </c>
      <c r="E19" s="5">
        <f t="shared" si="9"/>
        <v>0</v>
      </c>
      <c r="F19" s="5">
        <f t="shared" si="9"/>
        <v>798799</v>
      </c>
      <c r="G19" s="5">
        <f t="shared" si="9"/>
        <v>0</v>
      </c>
      <c r="H19" s="5">
        <f t="shared" si="9"/>
        <v>0</v>
      </c>
      <c r="I19" s="5">
        <f t="shared" si="9"/>
        <v>798799</v>
      </c>
      <c r="J19" s="5">
        <f t="shared" si="9"/>
        <v>0</v>
      </c>
    </row>
    <row r="20" spans="1:10" ht="23.1" customHeight="1" x14ac:dyDescent="0.2">
      <c r="A20" s="13" t="s">
        <v>63</v>
      </c>
      <c r="B20" s="40">
        <v>0</v>
      </c>
      <c r="C20" s="40">
        <v>54640.303240939196</v>
      </c>
      <c r="D20" s="40">
        <v>0</v>
      </c>
      <c r="E20" s="40">
        <v>0</v>
      </c>
      <c r="F20" s="40">
        <v>52719</v>
      </c>
      <c r="G20" s="40">
        <v>0</v>
      </c>
      <c r="H20" s="40">
        <f t="shared" ref="H20:J20" si="10">E20</f>
        <v>0</v>
      </c>
      <c r="I20" s="40">
        <f t="shared" si="10"/>
        <v>52719</v>
      </c>
      <c r="J20" s="40">
        <f t="shared" si="10"/>
        <v>0</v>
      </c>
    </row>
    <row r="21" spans="1:10" ht="23.1" customHeight="1" x14ac:dyDescent="0.2">
      <c r="A21" s="12" t="s">
        <v>64</v>
      </c>
      <c r="B21" s="152"/>
      <c r="C21" s="152"/>
      <c r="D21" s="152"/>
      <c r="E21" s="152"/>
      <c r="F21" s="152"/>
      <c r="G21" s="152"/>
      <c r="H21" s="152"/>
      <c r="I21" s="152"/>
      <c r="J21" s="152"/>
    </row>
    <row r="22" spans="1:10" ht="23.1" customHeight="1" x14ac:dyDescent="0.2">
      <c r="A22" s="13" t="s">
        <v>65</v>
      </c>
      <c r="B22" s="40">
        <v>0</v>
      </c>
      <c r="C22" s="40">
        <v>697274.12510751188</v>
      </c>
      <c r="D22" s="178">
        <v>112576.48</v>
      </c>
      <c r="E22" s="40">
        <v>0</v>
      </c>
      <c r="F22" s="40">
        <v>987328</v>
      </c>
      <c r="G22" s="40">
        <v>113920</v>
      </c>
      <c r="H22" s="40">
        <f t="shared" ref="H22:H24" si="11">E22</f>
        <v>0</v>
      </c>
      <c r="I22" s="40">
        <f t="shared" ref="I22:I24" si="12">F22</f>
        <v>987328</v>
      </c>
      <c r="J22" s="40">
        <f t="shared" ref="J22:J24" si="13">G22</f>
        <v>113920</v>
      </c>
    </row>
    <row r="23" spans="1:10" ht="23.1" customHeight="1" x14ac:dyDescent="0.2">
      <c r="A23" s="13" t="s">
        <v>66</v>
      </c>
      <c r="B23" s="40">
        <v>0</v>
      </c>
      <c r="C23" s="40">
        <v>0</v>
      </c>
      <c r="D23" s="40">
        <v>0</v>
      </c>
      <c r="E23" s="40">
        <v>0</v>
      </c>
      <c r="F23" s="40">
        <v>0</v>
      </c>
      <c r="G23" s="40">
        <v>0</v>
      </c>
      <c r="H23" s="40">
        <f t="shared" si="11"/>
        <v>0</v>
      </c>
      <c r="I23" s="40">
        <f t="shared" si="12"/>
        <v>0</v>
      </c>
      <c r="J23" s="40">
        <f t="shared" si="13"/>
        <v>0</v>
      </c>
    </row>
    <row r="24" spans="1:10" ht="23.1" customHeight="1" x14ac:dyDescent="0.2">
      <c r="A24" s="13" t="s">
        <v>67</v>
      </c>
      <c r="B24" s="40">
        <v>0</v>
      </c>
      <c r="C24" s="40">
        <v>25720.859747451934</v>
      </c>
      <c r="D24" s="40">
        <v>0</v>
      </c>
      <c r="E24" s="40">
        <v>0</v>
      </c>
      <c r="F24" s="40">
        <v>4321</v>
      </c>
      <c r="G24" s="40">
        <v>0</v>
      </c>
      <c r="H24" s="40">
        <f t="shared" si="11"/>
        <v>0</v>
      </c>
      <c r="I24" s="40">
        <f t="shared" si="12"/>
        <v>4321</v>
      </c>
      <c r="J24" s="40">
        <f t="shared" si="13"/>
        <v>0</v>
      </c>
    </row>
    <row r="25" spans="1:10" s="21" customFormat="1" ht="23.1" customHeight="1" x14ac:dyDescent="0.2">
      <c r="A25" s="12" t="s">
        <v>68</v>
      </c>
      <c r="B25" s="5">
        <f t="shared" ref="B25:J25" si="14">SUM(B22:B24)</f>
        <v>0</v>
      </c>
      <c r="C25" s="5">
        <f t="shared" si="14"/>
        <v>722994.98485496384</v>
      </c>
      <c r="D25" s="5">
        <f t="shared" si="14"/>
        <v>112576.48</v>
      </c>
      <c r="E25" s="5">
        <f t="shared" si="14"/>
        <v>0</v>
      </c>
      <c r="F25" s="5">
        <f t="shared" si="14"/>
        <v>991649</v>
      </c>
      <c r="G25" s="5">
        <f t="shared" si="14"/>
        <v>113920</v>
      </c>
      <c r="H25" s="5">
        <f t="shared" si="14"/>
        <v>0</v>
      </c>
      <c r="I25" s="5">
        <f t="shared" si="14"/>
        <v>991649</v>
      </c>
      <c r="J25" s="5">
        <f t="shared" si="14"/>
        <v>113920</v>
      </c>
    </row>
    <row r="26" spans="1:10" ht="23.1" customHeight="1" x14ac:dyDescent="0.2">
      <c r="A26" s="12" t="s">
        <v>69</v>
      </c>
      <c r="B26" s="153"/>
      <c r="C26" s="153"/>
      <c r="D26" s="153"/>
      <c r="E26" s="153"/>
      <c r="F26" s="153"/>
      <c r="G26" s="153"/>
      <c r="H26" s="153"/>
      <c r="I26" s="153"/>
      <c r="J26" s="153"/>
    </row>
    <row r="27" spans="1:10" ht="23.1" customHeight="1" x14ac:dyDescent="0.2">
      <c r="A27" s="13" t="s">
        <v>70</v>
      </c>
      <c r="B27" s="40">
        <v>0</v>
      </c>
      <c r="C27" s="40">
        <v>46871.861578070791</v>
      </c>
      <c r="D27" s="40">
        <v>0</v>
      </c>
      <c r="E27" s="40">
        <v>0</v>
      </c>
      <c r="F27" s="40">
        <v>32477</v>
      </c>
      <c r="G27" s="40">
        <v>0</v>
      </c>
      <c r="H27" s="40">
        <f t="shared" ref="H27:H28" si="15">E27</f>
        <v>0</v>
      </c>
      <c r="I27" s="40">
        <f t="shared" ref="I27:I28" si="16">F27</f>
        <v>32477</v>
      </c>
      <c r="J27" s="40">
        <f t="shared" ref="J27:J28" si="17">G27</f>
        <v>0</v>
      </c>
    </row>
    <row r="28" spans="1:10" ht="23.1" customHeight="1" x14ac:dyDescent="0.2">
      <c r="A28" s="13" t="s">
        <v>71</v>
      </c>
      <c r="B28" s="40">
        <v>0</v>
      </c>
      <c r="C28" s="40">
        <v>13028.763837516828</v>
      </c>
      <c r="D28" s="40">
        <v>0</v>
      </c>
      <c r="E28" s="40">
        <v>0</v>
      </c>
      <c r="F28" s="40">
        <v>58488</v>
      </c>
      <c r="G28" s="40">
        <v>0</v>
      </c>
      <c r="H28" s="40">
        <f t="shared" si="15"/>
        <v>0</v>
      </c>
      <c r="I28" s="40">
        <f t="shared" si="16"/>
        <v>58488</v>
      </c>
      <c r="J28" s="40">
        <f t="shared" si="17"/>
        <v>0</v>
      </c>
    </row>
    <row r="29" spans="1:10" s="21" customFormat="1" ht="23.1" customHeight="1" x14ac:dyDescent="0.2">
      <c r="A29" s="12" t="s">
        <v>72</v>
      </c>
      <c r="B29" s="5">
        <f t="shared" ref="B29:J29" si="18">SUM(B27:B28)</f>
        <v>0</v>
      </c>
      <c r="C29" s="5">
        <f t="shared" si="18"/>
        <v>59900.625415587623</v>
      </c>
      <c r="D29" s="5">
        <f t="shared" si="18"/>
        <v>0</v>
      </c>
      <c r="E29" s="5">
        <f t="shared" si="18"/>
        <v>0</v>
      </c>
      <c r="F29" s="5">
        <f t="shared" si="18"/>
        <v>90965</v>
      </c>
      <c r="G29" s="5">
        <f t="shared" si="18"/>
        <v>0</v>
      </c>
      <c r="H29" s="5">
        <f t="shared" si="18"/>
        <v>0</v>
      </c>
      <c r="I29" s="5">
        <f t="shared" si="18"/>
        <v>90965</v>
      </c>
      <c r="J29" s="5">
        <f t="shared" si="18"/>
        <v>0</v>
      </c>
    </row>
    <row r="30" spans="1:10" ht="23.1" customHeight="1" x14ac:dyDescent="0.2">
      <c r="A30" s="13" t="s">
        <v>73</v>
      </c>
      <c r="B30" s="40">
        <v>0</v>
      </c>
      <c r="C30" s="40">
        <v>0</v>
      </c>
      <c r="D30" s="40">
        <v>0</v>
      </c>
      <c r="E30" s="40">
        <v>0</v>
      </c>
      <c r="F30" s="40">
        <v>0</v>
      </c>
      <c r="G30" s="40">
        <v>0</v>
      </c>
      <c r="H30" s="40">
        <f t="shared" ref="H30:J30" si="19">E30</f>
        <v>0</v>
      </c>
      <c r="I30" s="40">
        <f t="shared" si="19"/>
        <v>0</v>
      </c>
      <c r="J30" s="40">
        <f t="shared" si="19"/>
        <v>0</v>
      </c>
    </row>
    <row r="31" spans="1:10" s="21" customFormat="1" ht="23.1" customHeight="1" x14ac:dyDescent="0.2">
      <c r="A31" s="12" t="s">
        <v>74</v>
      </c>
      <c r="B31" s="5">
        <f t="shared" ref="B31:J31" si="20">SUM(+B30+B29+B25+B20+B19+B14)</f>
        <v>1195285.8</v>
      </c>
      <c r="C31" s="5">
        <f t="shared" si="20"/>
        <v>5925054.4899999993</v>
      </c>
      <c r="D31" s="5">
        <f t="shared" si="20"/>
        <v>112576.48</v>
      </c>
      <c r="E31" s="5">
        <f t="shared" si="20"/>
        <v>1140984</v>
      </c>
      <c r="F31" s="5">
        <f t="shared" si="20"/>
        <v>5921577</v>
      </c>
      <c r="G31" s="5">
        <f t="shared" si="20"/>
        <v>113920</v>
      </c>
      <c r="H31" s="5">
        <f t="shared" si="20"/>
        <v>1140984</v>
      </c>
      <c r="I31" s="5">
        <f t="shared" si="20"/>
        <v>5921577</v>
      </c>
      <c r="J31" s="5">
        <f t="shared" si="20"/>
        <v>113920</v>
      </c>
    </row>
    <row r="33" spans="1:11" x14ac:dyDescent="0.2">
      <c r="A33" s="10" t="s">
        <v>78</v>
      </c>
      <c r="J33" s="11" t="s">
        <v>114</v>
      </c>
    </row>
    <row r="34" spans="1:11" x14ac:dyDescent="0.2">
      <c r="A34" s="14" t="s">
        <v>83</v>
      </c>
      <c r="B34" s="14"/>
      <c r="C34" s="15"/>
      <c r="D34" s="15"/>
      <c r="E34" s="15"/>
      <c r="F34" s="15"/>
      <c r="G34" s="15"/>
      <c r="H34" s="15"/>
      <c r="I34" s="15"/>
      <c r="J34" s="15"/>
      <c r="K34" s="22"/>
    </row>
    <row r="36" spans="1:11" x14ac:dyDescent="0.2">
      <c r="B36" s="17"/>
      <c r="C36" s="17"/>
      <c r="D36" s="17"/>
    </row>
    <row r="38" spans="1:11" x14ac:dyDescent="0.2">
      <c r="B38" s="17"/>
      <c r="C38" s="17"/>
      <c r="D38" s="17"/>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9"/>
  <sheetViews>
    <sheetView zoomScale="85" zoomScaleNormal="85" zoomScaleSheetLayoutView="80" workbookViewId="0">
      <pane ySplit="8" topLeftCell="A21" activePane="bottomLeft" state="frozen"/>
      <selection activeCell="H5" sqref="H5"/>
      <selection pane="bottomLeft" activeCell="E27" sqref="E27:G28"/>
    </sheetView>
  </sheetViews>
  <sheetFormatPr defaultColWidth="12.7109375" defaultRowHeight="12.75" x14ac:dyDescent="0.2"/>
  <cols>
    <col min="1" max="1" width="34" style="98" customWidth="1"/>
    <col min="2" max="10" width="17.5703125" style="98" customWidth="1"/>
    <col min="11" max="11" width="18.7109375" style="7" customWidth="1"/>
    <col min="12" max="16384" width="12.7109375" style="7"/>
  </cols>
  <sheetData>
    <row r="1" spans="1:10" ht="15.75" x14ac:dyDescent="0.25">
      <c r="A1" s="42" t="s">
        <v>8</v>
      </c>
      <c r="B1" s="6"/>
      <c r="C1" s="6"/>
      <c r="D1" s="6"/>
      <c r="E1" s="6"/>
      <c r="F1" s="6"/>
      <c r="G1" s="45" t="s">
        <v>149</v>
      </c>
      <c r="H1" s="184" t="s">
        <v>102</v>
      </c>
      <c r="I1" s="184"/>
      <c r="J1" s="184"/>
    </row>
    <row r="2" spans="1:10" ht="15.75" x14ac:dyDescent="0.25">
      <c r="A2" s="42" t="s">
        <v>79</v>
      </c>
      <c r="B2" s="6"/>
      <c r="C2" s="6"/>
      <c r="D2" s="6"/>
      <c r="E2" s="18"/>
      <c r="F2" s="18"/>
    </row>
    <row r="3" spans="1:10" ht="15.75" x14ac:dyDescent="0.25">
      <c r="A3" s="42" t="s">
        <v>75</v>
      </c>
      <c r="B3" s="6"/>
      <c r="C3" s="6"/>
      <c r="D3" s="6"/>
      <c r="E3" s="18"/>
      <c r="F3" s="18"/>
      <c r="G3" s="19"/>
      <c r="H3" s="6"/>
      <c r="I3" s="6"/>
      <c r="J3" s="6"/>
    </row>
    <row r="4" spans="1:10" ht="12.95" customHeight="1" x14ac:dyDescent="0.2">
      <c r="A4" s="139"/>
      <c r="B4" s="140" t="str">
        <f>'BOR-13A (1)'!B4</f>
        <v>FY 2024-2025</v>
      </c>
      <c r="C4" s="141"/>
      <c r="D4" s="142"/>
      <c r="E4" s="140" t="str">
        <f>'BOR-13A (1)'!E4</f>
        <v>FY 2025-2026</v>
      </c>
      <c r="F4" s="141"/>
      <c r="G4" s="142"/>
      <c r="H4" s="140" t="str">
        <f>'BOR-13A (1)'!H4</f>
        <v>FY 2026-2027</v>
      </c>
      <c r="I4" s="141"/>
      <c r="J4" s="142"/>
    </row>
    <row r="5" spans="1:10" ht="16.5" customHeight="1" x14ac:dyDescent="0.2">
      <c r="A5" s="143"/>
      <c r="B5" s="144" t="s">
        <v>76</v>
      </c>
      <c r="C5" s="145"/>
      <c r="D5" s="145"/>
      <c r="E5" s="144" t="s">
        <v>47</v>
      </c>
      <c r="F5" s="145"/>
      <c r="G5" s="145"/>
      <c r="H5" s="144" t="s">
        <v>77</v>
      </c>
      <c r="I5" s="145"/>
      <c r="J5" s="146"/>
    </row>
    <row r="6" spans="1:10" ht="12.95" customHeight="1" x14ac:dyDescent="0.2">
      <c r="A6" s="147" t="s">
        <v>80</v>
      </c>
      <c r="B6" s="148" t="s">
        <v>49</v>
      </c>
      <c r="C6" s="148" t="s">
        <v>50</v>
      </c>
      <c r="D6" s="148" t="s">
        <v>51</v>
      </c>
      <c r="E6" s="148" t="s">
        <v>49</v>
      </c>
      <c r="F6" s="148" t="s">
        <v>50</v>
      </c>
      <c r="G6" s="148" t="s">
        <v>51</v>
      </c>
      <c r="H6" s="148" t="s">
        <v>49</v>
      </c>
      <c r="I6" s="148" t="s">
        <v>50</v>
      </c>
      <c r="J6" s="148" t="s">
        <v>51</v>
      </c>
    </row>
    <row r="7" spans="1:10" ht="12.95" customHeight="1" x14ac:dyDescent="0.2">
      <c r="A7" s="147" t="s">
        <v>48</v>
      </c>
      <c r="B7" s="148" t="s">
        <v>135</v>
      </c>
      <c r="C7" s="148" t="s">
        <v>136</v>
      </c>
      <c r="D7" s="148" t="s">
        <v>140</v>
      </c>
      <c r="E7" s="148" t="str">
        <f t="shared" ref="E7:G8" si="0">B7</f>
        <v>Student</v>
      </c>
      <c r="F7" s="148" t="str">
        <f t="shared" si="0"/>
        <v>Student Tech</v>
      </c>
      <c r="G7" s="148" t="str">
        <f t="shared" si="0"/>
        <v>General Fee</v>
      </c>
      <c r="H7" s="148" t="str">
        <f t="shared" ref="H7:J8" si="1">B7</f>
        <v>Student</v>
      </c>
      <c r="I7" s="148" t="str">
        <f t="shared" si="1"/>
        <v>Student Tech</v>
      </c>
      <c r="J7" s="148" t="str">
        <f t="shared" si="1"/>
        <v>General Fee</v>
      </c>
    </row>
    <row r="8" spans="1:10" ht="12.95" customHeight="1" x14ac:dyDescent="0.2">
      <c r="A8" s="143"/>
      <c r="B8" s="147" t="s">
        <v>134</v>
      </c>
      <c r="C8" s="147" t="s">
        <v>137</v>
      </c>
      <c r="D8" s="147" t="s">
        <v>165</v>
      </c>
      <c r="E8" s="147" t="str">
        <f t="shared" si="0"/>
        <v>Success Fee</v>
      </c>
      <c r="F8" s="147" t="str">
        <f t="shared" si="0"/>
        <v>Resource Fee</v>
      </c>
      <c r="G8" s="147" t="str">
        <f t="shared" si="0"/>
        <v>Act 790</v>
      </c>
      <c r="H8" s="147" t="str">
        <f t="shared" si="1"/>
        <v>Success Fee</v>
      </c>
      <c r="I8" s="147" t="str">
        <f t="shared" si="1"/>
        <v>Resource Fee</v>
      </c>
      <c r="J8" s="147" t="str">
        <f t="shared" si="1"/>
        <v>Act 790</v>
      </c>
    </row>
    <row r="9" spans="1:10" ht="23.1" customHeight="1" x14ac:dyDescent="0.2">
      <c r="A9" s="9" t="s">
        <v>52</v>
      </c>
      <c r="B9" s="158"/>
      <c r="C9" s="158"/>
      <c r="D9" s="158"/>
      <c r="E9" s="158"/>
      <c r="F9" s="158"/>
      <c r="G9" s="158"/>
      <c r="H9" s="158"/>
      <c r="I9" s="158"/>
      <c r="J9" s="158"/>
    </row>
    <row r="10" spans="1:10" ht="23.1" customHeight="1" x14ac:dyDescent="0.2">
      <c r="A10" s="9" t="s">
        <v>53</v>
      </c>
      <c r="B10" s="158"/>
      <c r="C10" s="158"/>
      <c r="D10" s="158"/>
      <c r="E10" s="158"/>
      <c r="F10" s="158"/>
      <c r="G10" s="158"/>
      <c r="H10" s="158"/>
      <c r="I10" s="158"/>
      <c r="J10" s="158"/>
    </row>
    <row r="11" spans="1:10" ht="23.1" customHeight="1" x14ac:dyDescent="0.2">
      <c r="A11" s="159" t="s">
        <v>54</v>
      </c>
      <c r="B11" s="160">
        <v>0</v>
      </c>
      <c r="C11" s="160">
        <v>0</v>
      </c>
      <c r="D11" s="161">
        <v>382717.75999999995</v>
      </c>
      <c r="E11" s="160">
        <v>0</v>
      </c>
      <c r="F11" s="160">
        <v>0</v>
      </c>
      <c r="G11" s="161">
        <v>2735405</v>
      </c>
      <c r="H11" s="160">
        <f>E11</f>
        <v>0</v>
      </c>
      <c r="I11" s="160">
        <f t="shared" ref="I11:I13" si="2">F11</f>
        <v>0</v>
      </c>
      <c r="J11" s="161">
        <f t="shared" ref="J11:J13" si="3">G11</f>
        <v>2735405</v>
      </c>
    </row>
    <row r="12" spans="1:10" ht="23.1" customHeight="1" x14ac:dyDescent="0.2">
      <c r="A12" s="159" t="s">
        <v>55</v>
      </c>
      <c r="B12" s="160">
        <v>0</v>
      </c>
      <c r="C12" s="160">
        <v>0</v>
      </c>
      <c r="D12" s="161">
        <v>0</v>
      </c>
      <c r="E12" s="160">
        <v>0</v>
      </c>
      <c r="F12" s="160">
        <v>0</v>
      </c>
      <c r="G12" s="161">
        <v>266788</v>
      </c>
      <c r="H12" s="160">
        <f t="shared" ref="H12:H13" si="4">E12</f>
        <v>0</v>
      </c>
      <c r="I12" s="160">
        <f t="shared" si="2"/>
        <v>0</v>
      </c>
      <c r="J12" s="161">
        <f t="shared" si="3"/>
        <v>266788</v>
      </c>
    </row>
    <row r="13" spans="1:10" ht="23.1" customHeight="1" x14ac:dyDescent="0.2">
      <c r="A13" s="159" t="s">
        <v>56</v>
      </c>
      <c r="B13" s="160">
        <v>0</v>
      </c>
      <c r="C13" s="160">
        <v>0</v>
      </c>
      <c r="D13" s="161">
        <v>0</v>
      </c>
      <c r="E13" s="160">
        <v>0</v>
      </c>
      <c r="F13" s="160">
        <v>0</v>
      </c>
      <c r="G13" s="161">
        <v>1165356</v>
      </c>
      <c r="H13" s="160">
        <f t="shared" si="4"/>
        <v>0</v>
      </c>
      <c r="I13" s="160">
        <f t="shared" si="2"/>
        <v>0</v>
      </c>
      <c r="J13" s="161">
        <f t="shared" si="3"/>
        <v>1165356</v>
      </c>
    </row>
    <row r="14" spans="1:10" s="21" customFormat="1" ht="23.1" customHeight="1" x14ac:dyDescent="0.2">
      <c r="A14" s="9" t="s">
        <v>57</v>
      </c>
      <c r="B14" s="20">
        <v>0</v>
      </c>
      <c r="C14" s="20">
        <v>0</v>
      </c>
      <c r="D14" s="20">
        <v>0</v>
      </c>
      <c r="E14" s="20">
        <f t="shared" ref="E14:J14" si="5">SUM(E11:E13)</f>
        <v>0</v>
      </c>
      <c r="F14" s="20">
        <f t="shared" si="5"/>
        <v>0</v>
      </c>
      <c r="G14" s="20">
        <f t="shared" si="5"/>
        <v>4167549</v>
      </c>
      <c r="H14" s="20">
        <f t="shared" si="5"/>
        <v>0</v>
      </c>
      <c r="I14" s="20">
        <f t="shared" si="5"/>
        <v>0</v>
      </c>
      <c r="J14" s="23">
        <f t="shared" si="5"/>
        <v>4167549</v>
      </c>
    </row>
    <row r="15" spans="1:10" ht="23.1" customHeight="1" x14ac:dyDescent="0.2">
      <c r="A15" s="9" t="s">
        <v>58</v>
      </c>
      <c r="B15" s="158"/>
      <c r="C15" s="158"/>
      <c r="D15" s="158"/>
      <c r="E15" s="158"/>
      <c r="F15" s="158"/>
      <c r="G15" s="158"/>
      <c r="H15" s="158"/>
      <c r="I15" s="158"/>
      <c r="J15" s="158"/>
    </row>
    <row r="16" spans="1:10" ht="23.1" customHeight="1" x14ac:dyDescent="0.2">
      <c r="A16" s="159" t="s">
        <v>59</v>
      </c>
      <c r="B16" s="160">
        <v>0</v>
      </c>
      <c r="C16" s="160">
        <v>0</v>
      </c>
      <c r="D16" s="161">
        <v>0</v>
      </c>
      <c r="E16" s="160">
        <v>0</v>
      </c>
      <c r="F16" s="160">
        <v>0</v>
      </c>
      <c r="G16" s="161">
        <v>25436</v>
      </c>
      <c r="H16" s="160">
        <f t="shared" ref="H16:H18" si="6">E16</f>
        <v>0</v>
      </c>
      <c r="I16" s="160">
        <f t="shared" ref="I16:I18" si="7">F16</f>
        <v>0</v>
      </c>
      <c r="J16" s="161">
        <f t="shared" ref="J16:J18" si="8">G16</f>
        <v>25436</v>
      </c>
    </row>
    <row r="17" spans="1:10" ht="23.1" customHeight="1" x14ac:dyDescent="0.2">
      <c r="A17" s="159" t="s">
        <v>60</v>
      </c>
      <c r="B17" s="160">
        <v>2376682.75</v>
      </c>
      <c r="C17" s="160">
        <v>1941065</v>
      </c>
      <c r="D17" s="161">
        <v>0</v>
      </c>
      <c r="E17" s="160">
        <v>2371481</v>
      </c>
      <c r="F17" s="160">
        <v>1946609</v>
      </c>
      <c r="G17" s="161">
        <v>731718</v>
      </c>
      <c r="H17" s="160">
        <f t="shared" si="6"/>
        <v>2371481</v>
      </c>
      <c r="I17" s="160">
        <f t="shared" si="7"/>
        <v>1946609</v>
      </c>
      <c r="J17" s="161">
        <f t="shared" si="8"/>
        <v>731718</v>
      </c>
    </row>
    <row r="18" spans="1:10" ht="23.1" customHeight="1" x14ac:dyDescent="0.2">
      <c r="A18" s="159" t="s">
        <v>61</v>
      </c>
      <c r="B18" s="160">
        <v>0</v>
      </c>
      <c r="C18" s="160">
        <v>0</v>
      </c>
      <c r="D18" s="161">
        <v>0</v>
      </c>
      <c r="E18" s="160">
        <v>0</v>
      </c>
      <c r="F18" s="160">
        <v>0</v>
      </c>
      <c r="G18" s="161">
        <v>77725</v>
      </c>
      <c r="H18" s="160">
        <f t="shared" si="6"/>
        <v>0</v>
      </c>
      <c r="I18" s="160">
        <f t="shared" si="7"/>
        <v>0</v>
      </c>
      <c r="J18" s="161">
        <f t="shared" si="8"/>
        <v>77725</v>
      </c>
    </row>
    <row r="19" spans="1:10" s="21" customFormat="1" ht="23.1" customHeight="1" x14ac:dyDescent="0.2">
      <c r="A19" s="9" t="s">
        <v>62</v>
      </c>
      <c r="B19" s="20">
        <f t="shared" ref="B19:J19" si="9">SUM(B15:B18)</f>
        <v>2376682.75</v>
      </c>
      <c r="C19" s="20">
        <f t="shared" si="9"/>
        <v>1941065</v>
      </c>
      <c r="D19" s="20">
        <f t="shared" si="9"/>
        <v>0</v>
      </c>
      <c r="E19" s="20">
        <f t="shared" si="9"/>
        <v>2371481</v>
      </c>
      <c r="F19" s="20">
        <f t="shared" si="9"/>
        <v>1946609</v>
      </c>
      <c r="G19" s="20">
        <f t="shared" si="9"/>
        <v>834879</v>
      </c>
      <c r="H19" s="20">
        <f t="shared" si="9"/>
        <v>2371481</v>
      </c>
      <c r="I19" s="20">
        <f t="shared" si="9"/>
        <v>1946609</v>
      </c>
      <c r="J19" s="23">
        <f t="shared" si="9"/>
        <v>834879</v>
      </c>
    </row>
    <row r="20" spans="1:10" ht="23.1" customHeight="1" x14ac:dyDescent="0.2">
      <c r="A20" s="159" t="s">
        <v>63</v>
      </c>
      <c r="B20" s="160">
        <v>0</v>
      </c>
      <c r="C20" s="78">
        <v>0</v>
      </c>
      <c r="D20" s="161">
        <v>0</v>
      </c>
      <c r="E20" s="160">
        <v>0</v>
      </c>
      <c r="F20" s="160">
        <v>0</v>
      </c>
      <c r="G20" s="161">
        <v>55100</v>
      </c>
      <c r="H20" s="160">
        <f t="shared" ref="H20:J20" si="10">E20</f>
        <v>0</v>
      </c>
      <c r="I20" s="160">
        <f t="shared" si="10"/>
        <v>0</v>
      </c>
      <c r="J20" s="161">
        <f t="shared" si="10"/>
        <v>55100</v>
      </c>
    </row>
    <row r="21" spans="1:10" ht="23.1" customHeight="1" x14ac:dyDescent="0.2">
      <c r="A21" s="9" t="s">
        <v>64</v>
      </c>
      <c r="B21" s="162"/>
      <c r="C21" s="162"/>
      <c r="D21" s="162"/>
      <c r="E21" s="162"/>
      <c r="F21" s="162"/>
      <c r="G21" s="162"/>
      <c r="H21" s="162"/>
      <c r="I21" s="162"/>
      <c r="J21" s="162"/>
    </row>
    <row r="22" spans="1:10" ht="23.1" customHeight="1" x14ac:dyDescent="0.2">
      <c r="A22" s="159" t="s">
        <v>65</v>
      </c>
      <c r="B22" s="160">
        <v>0</v>
      </c>
      <c r="C22" s="160">
        <v>0</v>
      </c>
      <c r="D22" s="161">
        <v>0</v>
      </c>
      <c r="E22" s="160">
        <v>0</v>
      </c>
      <c r="F22" s="160">
        <v>0</v>
      </c>
      <c r="G22" s="161">
        <v>1031924</v>
      </c>
      <c r="H22" s="160">
        <f t="shared" ref="H22:H24" si="11">E22</f>
        <v>0</v>
      </c>
      <c r="I22" s="160">
        <f t="shared" ref="I22:I24" si="12">F22</f>
        <v>0</v>
      </c>
      <c r="J22" s="161">
        <f t="shared" ref="J22:J24" si="13">G22</f>
        <v>1031924</v>
      </c>
    </row>
    <row r="23" spans="1:10" ht="23.1" customHeight="1" x14ac:dyDescent="0.2">
      <c r="A23" s="159" t="s">
        <v>66</v>
      </c>
      <c r="B23" s="160">
        <v>0</v>
      </c>
      <c r="C23" s="160">
        <v>0</v>
      </c>
      <c r="D23" s="161">
        <v>0</v>
      </c>
      <c r="E23" s="160">
        <v>0</v>
      </c>
      <c r="F23" s="160">
        <v>0</v>
      </c>
      <c r="G23" s="161">
        <v>0</v>
      </c>
      <c r="H23" s="160">
        <f t="shared" si="11"/>
        <v>0</v>
      </c>
      <c r="I23" s="160">
        <f t="shared" si="12"/>
        <v>0</v>
      </c>
      <c r="J23" s="161">
        <f t="shared" si="13"/>
        <v>0</v>
      </c>
    </row>
    <row r="24" spans="1:10" ht="23.1" customHeight="1" x14ac:dyDescent="0.2">
      <c r="A24" s="159" t="s">
        <v>67</v>
      </c>
      <c r="B24" s="160">
        <v>0</v>
      </c>
      <c r="C24" s="160">
        <v>0</v>
      </c>
      <c r="D24" s="161">
        <v>0</v>
      </c>
      <c r="E24" s="160">
        <v>0</v>
      </c>
      <c r="F24" s="160">
        <v>0</v>
      </c>
      <c r="G24" s="161">
        <v>4517</v>
      </c>
      <c r="H24" s="160">
        <f t="shared" si="11"/>
        <v>0</v>
      </c>
      <c r="I24" s="160">
        <f t="shared" si="12"/>
        <v>0</v>
      </c>
      <c r="J24" s="161">
        <f t="shared" si="13"/>
        <v>4517</v>
      </c>
    </row>
    <row r="25" spans="1:10" s="21" customFormat="1" ht="23.1" customHeight="1" x14ac:dyDescent="0.2">
      <c r="A25" s="9" t="s">
        <v>68</v>
      </c>
      <c r="B25" s="20">
        <f t="shared" ref="B25:J25" si="14">SUM(B22:B24)</f>
        <v>0</v>
      </c>
      <c r="C25" s="20">
        <f t="shared" si="14"/>
        <v>0</v>
      </c>
      <c r="D25" s="20">
        <f t="shared" si="14"/>
        <v>0</v>
      </c>
      <c r="E25" s="20">
        <f t="shared" si="14"/>
        <v>0</v>
      </c>
      <c r="F25" s="20">
        <f t="shared" si="14"/>
        <v>0</v>
      </c>
      <c r="G25" s="20">
        <f t="shared" si="14"/>
        <v>1036441</v>
      </c>
      <c r="H25" s="20">
        <f t="shared" si="14"/>
        <v>0</v>
      </c>
      <c r="I25" s="20">
        <f t="shared" si="14"/>
        <v>0</v>
      </c>
      <c r="J25" s="23">
        <f t="shared" si="14"/>
        <v>1036441</v>
      </c>
    </row>
    <row r="26" spans="1:10" ht="23.1" customHeight="1" x14ac:dyDescent="0.2">
      <c r="A26" s="9" t="s">
        <v>69</v>
      </c>
      <c r="B26" s="162"/>
      <c r="C26" s="162"/>
      <c r="D26" s="162"/>
      <c r="E26" s="162"/>
      <c r="F26" s="162"/>
      <c r="G26" s="162"/>
      <c r="H26" s="162"/>
      <c r="I26" s="162"/>
      <c r="J26" s="162"/>
    </row>
    <row r="27" spans="1:10" ht="23.1" customHeight="1" x14ac:dyDescent="0.2">
      <c r="A27" s="159" t="s">
        <v>70</v>
      </c>
      <c r="B27" s="160">
        <v>0</v>
      </c>
      <c r="C27" s="160">
        <v>0</v>
      </c>
      <c r="D27" s="161">
        <v>0</v>
      </c>
      <c r="E27" s="160">
        <v>0</v>
      </c>
      <c r="F27" s="160">
        <v>0</v>
      </c>
      <c r="G27" s="161">
        <v>33944</v>
      </c>
      <c r="H27" s="160">
        <f t="shared" ref="H27:H28" si="15">E27</f>
        <v>0</v>
      </c>
      <c r="I27" s="160">
        <f t="shared" ref="I27:I28" si="16">F27</f>
        <v>0</v>
      </c>
      <c r="J27" s="161">
        <f t="shared" ref="J27:J28" si="17">G27</f>
        <v>33944</v>
      </c>
    </row>
    <row r="28" spans="1:10" ht="23.1" customHeight="1" x14ac:dyDescent="0.2">
      <c r="A28" s="159" t="s">
        <v>71</v>
      </c>
      <c r="B28" s="160">
        <v>0</v>
      </c>
      <c r="C28" s="160">
        <v>0</v>
      </c>
      <c r="D28" s="161">
        <v>0</v>
      </c>
      <c r="E28" s="160">
        <v>0</v>
      </c>
      <c r="F28" s="160">
        <v>0</v>
      </c>
      <c r="G28" s="161">
        <v>61129</v>
      </c>
      <c r="H28" s="160">
        <f t="shared" si="15"/>
        <v>0</v>
      </c>
      <c r="I28" s="160">
        <f t="shared" si="16"/>
        <v>0</v>
      </c>
      <c r="J28" s="161">
        <f t="shared" si="17"/>
        <v>61129</v>
      </c>
    </row>
    <row r="29" spans="1:10" s="21" customFormat="1" ht="23.1" customHeight="1" x14ac:dyDescent="0.2">
      <c r="A29" s="9" t="s">
        <v>72</v>
      </c>
      <c r="B29" s="20">
        <f t="shared" ref="B29:J29" si="18">SUM(B27:B28)</f>
        <v>0</v>
      </c>
      <c r="C29" s="20">
        <f t="shared" si="18"/>
        <v>0</v>
      </c>
      <c r="D29" s="20">
        <f t="shared" si="18"/>
        <v>0</v>
      </c>
      <c r="E29" s="20">
        <f t="shared" si="18"/>
        <v>0</v>
      </c>
      <c r="F29" s="20">
        <f t="shared" si="18"/>
        <v>0</v>
      </c>
      <c r="G29" s="20">
        <f t="shared" si="18"/>
        <v>95073</v>
      </c>
      <c r="H29" s="20">
        <f t="shared" si="18"/>
        <v>0</v>
      </c>
      <c r="I29" s="20">
        <f t="shared" si="18"/>
        <v>0</v>
      </c>
      <c r="J29" s="23">
        <f t="shared" si="18"/>
        <v>95073</v>
      </c>
    </row>
    <row r="30" spans="1:10" ht="23.1" customHeight="1" x14ac:dyDescent="0.2">
      <c r="A30" s="159" t="s">
        <v>73</v>
      </c>
      <c r="B30" s="160">
        <v>0</v>
      </c>
      <c r="C30" s="160">
        <v>0</v>
      </c>
      <c r="D30" s="161">
        <v>0</v>
      </c>
      <c r="E30" s="160">
        <v>0</v>
      </c>
      <c r="F30" s="160">
        <v>0</v>
      </c>
      <c r="G30" s="161">
        <v>0</v>
      </c>
      <c r="H30" s="160">
        <v>0</v>
      </c>
      <c r="I30" s="160">
        <v>0</v>
      </c>
      <c r="J30" s="161">
        <v>0</v>
      </c>
    </row>
    <row r="31" spans="1:10" s="21" customFormat="1" ht="23.1" customHeight="1" x14ac:dyDescent="0.2">
      <c r="A31" s="9" t="s">
        <v>74</v>
      </c>
      <c r="B31" s="20">
        <f t="shared" ref="B31:J31" si="19">SUM(+B30+B29+B25+B20+B19+B14)</f>
        <v>2376682.75</v>
      </c>
      <c r="C31" s="20">
        <f t="shared" si="19"/>
        <v>1941065</v>
      </c>
      <c r="D31" s="20">
        <f t="shared" si="19"/>
        <v>0</v>
      </c>
      <c r="E31" s="20">
        <f t="shared" si="19"/>
        <v>2371481</v>
      </c>
      <c r="F31" s="20">
        <f t="shared" si="19"/>
        <v>1946609</v>
      </c>
      <c r="G31" s="20">
        <f t="shared" si="19"/>
        <v>6189042</v>
      </c>
      <c r="H31" s="20">
        <f t="shared" si="19"/>
        <v>2371481</v>
      </c>
      <c r="I31" s="20">
        <f t="shared" si="19"/>
        <v>1946609</v>
      </c>
      <c r="J31" s="23">
        <f t="shared" si="19"/>
        <v>6189042</v>
      </c>
    </row>
    <row r="33" spans="1:11" x14ac:dyDescent="0.2">
      <c r="A33" s="10" t="s">
        <v>78</v>
      </c>
      <c r="J33" s="11" t="s">
        <v>115</v>
      </c>
    </row>
    <row r="34" spans="1:11" x14ac:dyDescent="0.2">
      <c r="A34" s="14" t="s">
        <v>83</v>
      </c>
      <c r="B34" s="14"/>
      <c r="C34" s="136"/>
      <c r="D34" s="136"/>
      <c r="E34" s="136"/>
      <c r="F34" s="136"/>
      <c r="G34" s="136"/>
      <c r="H34" s="136"/>
      <c r="I34" s="136"/>
      <c r="J34" s="136"/>
      <c r="K34" s="22"/>
    </row>
    <row r="36" spans="1:11" x14ac:dyDescent="0.2">
      <c r="B36" s="102"/>
      <c r="C36" s="102"/>
      <c r="D36" s="102"/>
    </row>
    <row r="37" spans="1:11" x14ac:dyDescent="0.2">
      <c r="C37" s="99"/>
      <c r="D37" s="99"/>
      <c r="E37" s="99"/>
      <c r="F37" s="99"/>
    </row>
    <row r="38" spans="1:11" x14ac:dyDescent="0.2">
      <c r="B38" s="102"/>
      <c r="C38" s="102"/>
      <c r="D38" s="102"/>
      <c r="E38" s="163"/>
      <c r="H38" s="163"/>
    </row>
    <row r="39" spans="1:11" x14ac:dyDescent="0.2">
      <c r="C39" s="163"/>
      <c r="F39" s="163"/>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8"/>
  <sheetViews>
    <sheetView view="pageBreakPreview" zoomScale="80" zoomScaleNormal="100" zoomScaleSheetLayoutView="80" workbookViewId="0">
      <selection activeCell="E27" sqref="E27:G28"/>
    </sheetView>
  </sheetViews>
  <sheetFormatPr defaultColWidth="12.7109375" defaultRowHeight="12.75" x14ac:dyDescent="0.2"/>
  <cols>
    <col min="1" max="1" width="34" style="25" customWidth="1"/>
    <col min="2" max="10" width="17.5703125" style="25" customWidth="1"/>
    <col min="11" max="11" width="18.7109375" style="25" customWidth="1"/>
    <col min="12" max="16384" width="12.7109375" style="25"/>
  </cols>
  <sheetData>
    <row r="1" spans="1:10" ht="15.75" x14ac:dyDescent="0.25">
      <c r="A1" s="71" t="s">
        <v>8</v>
      </c>
      <c r="B1" s="24"/>
      <c r="C1" s="24"/>
      <c r="D1" s="24"/>
      <c r="E1" s="24"/>
      <c r="F1" s="24"/>
      <c r="G1" s="72" t="s">
        <v>149</v>
      </c>
      <c r="H1" s="185" t="s">
        <v>102</v>
      </c>
      <c r="I1" s="185"/>
      <c r="J1" s="185"/>
    </row>
    <row r="2" spans="1:10" ht="15.75" x14ac:dyDescent="0.25">
      <c r="A2" s="71" t="s">
        <v>79</v>
      </c>
      <c r="B2" s="24"/>
      <c r="C2" s="24"/>
      <c r="D2" s="24"/>
      <c r="E2" s="26"/>
      <c r="F2" s="26"/>
    </row>
    <row r="3" spans="1:10" ht="15.75" x14ac:dyDescent="0.25">
      <c r="A3" s="71" t="s">
        <v>75</v>
      </c>
      <c r="B3" s="24"/>
      <c r="C3" s="24"/>
      <c r="D3" s="24"/>
      <c r="E3" s="26"/>
      <c r="F3" s="26"/>
      <c r="G3" s="27"/>
      <c r="H3" s="24"/>
      <c r="I3" s="24"/>
      <c r="J3" s="24"/>
    </row>
    <row r="4" spans="1:10" ht="12.75" customHeight="1" x14ac:dyDescent="0.2">
      <c r="A4" s="154"/>
      <c r="B4" s="140" t="str">
        <f>'BOR-13A (1)'!B4</f>
        <v>FY 2024-2025</v>
      </c>
      <c r="C4" s="141"/>
      <c r="D4" s="142"/>
      <c r="E4" s="140" t="str">
        <f>'BOR-13A (1)'!E4</f>
        <v>FY 2025-2026</v>
      </c>
      <c r="F4" s="141"/>
      <c r="G4" s="142"/>
      <c r="H4" s="140" t="str">
        <f>'BOR-13A (1)'!H4</f>
        <v>FY 2026-2027</v>
      </c>
      <c r="I4" s="141"/>
      <c r="J4" s="142"/>
    </row>
    <row r="5" spans="1:10" ht="16.5" customHeight="1" x14ac:dyDescent="0.2">
      <c r="A5" s="155"/>
      <c r="B5" s="144" t="s">
        <v>76</v>
      </c>
      <c r="C5" s="145"/>
      <c r="D5" s="145"/>
      <c r="E5" s="144" t="s">
        <v>47</v>
      </c>
      <c r="F5" s="145"/>
      <c r="G5" s="145"/>
      <c r="H5" s="144" t="s">
        <v>77</v>
      </c>
      <c r="I5" s="145"/>
      <c r="J5" s="146"/>
    </row>
    <row r="6" spans="1:10" ht="12.95" customHeight="1" x14ac:dyDescent="0.2">
      <c r="A6" s="147" t="s">
        <v>80</v>
      </c>
      <c r="B6" s="148" t="s">
        <v>49</v>
      </c>
      <c r="C6" s="148" t="s">
        <v>50</v>
      </c>
      <c r="D6" s="148" t="s">
        <v>51</v>
      </c>
      <c r="E6" s="148" t="s">
        <v>49</v>
      </c>
      <c r="F6" s="148" t="s">
        <v>50</v>
      </c>
      <c r="G6" s="148" t="s">
        <v>51</v>
      </c>
      <c r="H6" s="148" t="s">
        <v>49</v>
      </c>
      <c r="I6" s="148" t="s">
        <v>50</v>
      </c>
      <c r="J6" s="148" t="s">
        <v>51</v>
      </c>
    </row>
    <row r="7" spans="1:10" ht="12.95" customHeight="1" x14ac:dyDescent="0.2">
      <c r="A7" s="147" t="s">
        <v>48</v>
      </c>
      <c r="B7" s="148" t="s">
        <v>152</v>
      </c>
      <c r="C7" s="148" t="s">
        <v>154</v>
      </c>
      <c r="D7" s="148" t="s">
        <v>145</v>
      </c>
      <c r="E7" s="148" t="str">
        <f t="shared" ref="E7:G8" si="0">B7</f>
        <v>Dist Ed Prg Fee</v>
      </c>
      <c r="F7" s="148" t="str">
        <f t="shared" si="0"/>
        <v>Lab</v>
      </c>
      <c r="G7" s="148" t="str">
        <f t="shared" si="0"/>
        <v>Nursing Degree</v>
      </c>
      <c r="H7" s="148" t="str">
        <f t="shared" ref="H7:J8" si="1">B7</f>
        <v>Dist Ed Prg Fee</v>
      </c>
      <c r="I7" s="148" t="str">
        <f t="shared" si="1"/>
        <v>Lab</v>
      </c>
      <c r="J7" s="148" t="str">
        <f t="shared" si="1"/>
        <v>Nursing Degree</v>
      </c>
    </row>
    <row r="8" spans="1:10" ht="12.95" customHeight="1" x14ac:dyDescent="0.2">
      <c r="A8" s="155"/>
      <c r="B8" s="147" t="s">
        <v>153</v>
      </c>
      <c r="C8" s="147" t="s">
        <v>116</v>
      </c>
      <c r="D8" s="147" t="s">
        <v>146</v>
      </c>
      <c r="E8" s="147" t="str">
        <f t="shared" si="0"/>
        <v>Act 426</v>
      </c>
      <c r="F8" s="147" t="str">
        <f t="shared" si="0"/>
        <v>Fees</v>
      </c>
      <c r="G8" s="147" t="str">
        <f t="shared" si="0"/>
        <v>Fee - UGRD</v>
      </c>
      <c r="H8" s="147" t="str">
        <f t="shared" si="1"/>
        <v>Act 426</v>
      </c>
      <c r="I8" s="147" t="str">
        <f t="shared" si="1"/>
        <v>Fees</v>
      </c>
      <c r="J8" s="147" t="str">
        <f t="shared" si="1"/>
        <v>Fee - UGRD</v>
      </c>
    </row>
    <row r="9" spans="1:10" ht="23.1" customHeight="1" x14ac:dyDescent="0.2">
      <c r="A9" s="164" t="s">
        <v>52</v>
      </c>
      <c r="B9" s="156"/>
      <c r="C9" s="156"/>
      <c r="D9" s="156"/>
      <c r="E9" s="156"/>
      <c r="F9" s="156"/>
      <c r="G9" s="156"/>
      <c r="H9" s="156"/>
      <c r="I9" s="156"/>
      <c r="J9" s="156"/>
    </row>
    <row r="10" spans="1:10" ht="23.1" customHeight="1" x14ac:dyDescent="0.2">
      <c r="A10" s="164" t="s">
        <v>53</v>
      </c>
      <c r="B10" s="156"/>
      <c r="C10" s="156"/>
      <c r="D10" s="156"/>
      <c r="E10" s="156"/>
      <c r="F10" s="156"/>
      <c r="G10" s="156"/>
      <c r="H10" s="156"/>
      <c r="I10" s="156"/>
      <c r="J10" s="156"/>
    </row>
    <row r="11" spans="1:10" ht="23.1" customHeight="1" x14ac:dyDescent="0.2">
      <c r="A11" s="4" t="s">
        <v>54</v>
      </c>
      <c r="B11" s="40">
        <v>0</v>
      </c>
      <c r="C11" s="78">
        <v>0</v>
      </c>
      <c r="D11" s="40">
        <v>0</v>
      </c>
      <c r="E11" s="40">
        <v>0</v>
      </c>
      <c r="F11" s="40">
        <v>0</v>
      </c>
      <c r="G11" s="40">
        <v>0</v>
      </c>
      <c r="H11" s="40">
        <f>E11</f>
        <v>0</v>
      </c>
      <c r="I11" s="40">
        <f t="shared" ref="I11:I13" si="2">F11</f>
        <v>0</v>
      </c>
      <c r="J11" s="40">
        <f t="shared" ref="J11:J13" si="3">G11</f>
        <v>0</v>
      </c>
    </row>
    <row r="12" spans="1:10" ht="23.1" customHeight="1" x14ac:dyDescent="0.2">
      <c r="A12" s="4" t="s">
        <v>55</v>
      </c>
      <c r="B12" s="40">
        <v>0</v>
      </c>
      <c r="C12" s="78">
        <v>0</v>
      </c>
      <c r="D12" s="40">
        <v>0</v>
      </c>
      <c r="E12" s="40">
        <v>0</v>
      </c>
      <c r="F12" s="40">
        <v>0</v>
      </c>
      <c r="G12" s="40">
        <v>0</v>
      </c>
      <c r="H12" s="40">
        <f t="shared" ref="H12:H13" si="4">E12</f>
        <v>0</v>
      </c>
      <c r="I12" s="40">
        <f t="shared" si="2"/>
        <v>0</v>
      </c>
      <c r="J12" s="40">
        <f t="shared" si="3"/>
        <v>0</v>
      </c>
    </row>
    <row r="13" spans="1:10" ht="23.1" customHeight="1" x14ac:dyDescent="0.2">
      <c r="A13" s="4" t="s">
        <v>56</v>
      </c>
      <c r="B13" s="40">
        <v>0</v>
      </c>
      <c r="C13" s="78">
        <v>0</v>
      </c>
      <c r="D13" s="40">
        <v>0</v>
      </c>
      <c r="E13" s="40">
        <v>0</v>
      </c>
      <c r="F13" s="40">
        <v>0</v>
      </c>
      <c r="G13" s="40">
        <v>0</v>
      </c>
      <c r="H13" s="40">
        <f t="shared" si="4"/>
        <v>0</v>
      </c>
      <c r="I13" s="40">
        <f t="shared" si="2"/>
        <v>0</v>
      </c>
      <c r="J13" s="40">
        <f t="shared" si="3"/>
        <v>0</v>
      </c>
    </row>
    <row r="14" spans="1:10" s="31" customFormat="1" ht="23.1" customHeight="1" x14ac:dyDescent="0.2">
      <c r="A14" s="30" t="s">
        <v>57</v>
      </c>
      <c r="B14" s="5">
        <v>0</v>
      </c>
      <c r="C14" s="5">
        <v>0</v>
      </c>
      <c r="D14" s="5">
        <v>0</v>
      </c>
      <c r="E14" s="5">
        <v>0</v>
      </c>
      <c r="F14" s="5">
        <v>0</v>
      </c>
      <c r="G14" s="5">
        <v>0</v>
      </c>
      <c r="H14" s="5">
        <f t="shared" ref="H14:J14" si="5">SUM(H11:H13)</f>
        <v>0</v>
      </c>
      <c r="I14" s="5">
        <f t="shared" si="5"/>
        <v>0</v>
      </c>
      <c r="J14" s="5">
        <f t="shared" si="5"/>
        <v>0</v>
      </c>
    </row>
    <row r="15" spans="1:10" ht="23.1" customHeight="1" x14ac:dyDescent="0.2">
      <c r="A15" s="30" t="s">
        <v>58</v>
      </c>
      <c r="B15" s="157"/>
      <c r="C15" s="157"/>
      <c r="D15" s="157"/>
      <c r="E15" s="157"/>
      <c r="F15" s="157"/>
      <c r="G15" s="157"/>
      <c r="H15" s="157"/>
      <c r="I15" s="157"/>
      <c r="J15" s="157"/>
    </row>
    <row r="16" spans="1:10" ht="23.1" customHeight="1" x14ac:dyDescent="0.2">
      <c r="A16" s="4" t="s">
        <v>59</v>
      </c>
      <c r="B16" s="40">
        <v>0</v>
      </c>
      <c r="C16" s="40">
        <v>0</v>
      </c>
      <c r="D16" s="40">
        <v>0</v>
      </c>
      <c r="E16" s="40">
        <v>0</v>
      </c>
      <c r="F16" s="40">
        <v>0</v>
      </c>
      <c r="G16" s="40">
        <v>0</v>
      </c>
      <c r="H16" s="40">
        <f t="shared" ref="H16:H18" si="6">E16</f>
        <v>0</v>
      </c>
      <c r="I16" s="40">
        <f t="shared" ref="I16:I18" si="7">F16</f>
        <v>0</v>
      </c>
      <c r="J16" s="40">
        <f t="shared" ref="J16:J18" si="8">G16</f>
        <v>0</v>
      </c>
    </row>
    <row r="17" spans="1:10" ht="23.1" customHeight="1" x14ac:dyDescent="0.2">
      <c r="A17" s="4" t="s">
        <v>60</v>
      </c>
      <c r="B17" s="40">
        <v>171262.5</v>
      </c>
      <c r="C17" s="40">
        <v>0</v>
      </c>
      <c r="D17" s="40">
        <v>211875</v>
      </c>
      <c r="E17" s="40">
        <v>171713</v>
      </c>
      <c r="F17" s="40">
        <v>0</v>
      </c>
      <c r="G17" s="40">
        <v>228000</v>
      </c>
      <c r="H17" s="40">
        <f t="shared" si="6"/>
        <v>171713</v>
      </c>
      <c r="I17" s="40">
        <f t="shared" si="7"/>
        <v>0</v>
      </c>
      <c r="J17" s="40">
        <f t="shared" si="8"/>
        <v>228000</v>
      </c>
    </row>
    <row r="18" spans="1:10" ht="23.1" customHeight="1" x14ac:dyDescent="0.2">
      <c r="A18" s="4" t="s">
        <v>61</v>
      </c>
      <c r="B18" s="40">
        <v>0</v>
      </c>
      <c r="C18" s="40">
        <v>444329.5</v>
      </c>
      <c r="D18" s="40">
        <v>0</v>
      </c>
      <c r="E18" s="40">
        <v>0</v>
      </c>
      <c r="F18" s="40">
        <v>447951</v>
      </c>
      <c r="G18" s="40">
        <v>0</v>
      </c>
      <c r="H18" s="40">
        <f t="shared" si="6"/>
        <v>0</v>
      </c>
      <c r="I18" s="40">
        <f t="shared" si="7"/>
        <v>447951</v>
      </c>
      <c r="J18" s="40">
        <f t="shared" si="8"/>
        <v>0</v>
      </c>
    </row>
    <row r="19" spans="1:10" s="31" customFormat="1" ht="23.1" customHeight="1" x14ac:dyDescent="0.2">
      <c r="A19" s="30" t="s">
        <v>62</v>
      </c>
      <c r="B19" s="5">
        <f t="shared" ref="B19:J19" si="9">SUM(B15:B18)</f>
        <v>171262.5</v>
      </c>
      <c r="C19" s="5">
        <f t="shared" si="9"/>
        <v>444329.5</v>
      </c>
      <c r="D19" s="5">
        <f t="shared" si="9"/>
        <v>211875</v>
      </c>
      <c r="E19" s="5">
        <f t="shared" si="9"/>
        <v>171713</v>
      </c>
      <c r="F19" s="5">
        <f t="shared" si="9"/>
        <v>447951</v>
      </c>
      <c r="G19" s="5">
        <f t="shared" si="9"/>
        <v>228000</v>
      </c>
      <c r="H19" s="5">
        <f t="shared" si="9"/>
        <v>171713</v>
      </c>
      <c r="I19" s="5">
        <f t="shared" si="9"/>
        <v>447951</v>
      </c>
      <c r="J19" s="5">
        <f t="shared" si="9"/>
        <v>228000</v>
      </c>
    </row>
    <row r="20" spans="1:10" ht="23.1" customHeight="1" x14ac:dyDescent="0.2">
      <c r="A20" s="4" t="s">
        <v>63</v>
      </c>
      <c r="B20" s="40">
        <v>0</v>
      </c>
      <c r="C20" s="40">
        <v>0</v>
      </c>
      <c r="D20" s="40">
        <v>0</v>
      </c>
      <c r="E20" s="40">
        <v>0</v>
      </c>
      <c r="F20" s="40">
        <v>0</v>
      </c>
      <c r="G20" s="40">
        <v>0</v>
      </c>
      <c r="H20" s="40">
        <f t="shared" ref="H20:J20" si="10">E20</f>
        <v>0</v>
      </c>
      <c r="I20" s="40">
        <f t="shared" si="10"/>
        <v>0</v>
      </c>
      <c r="J20" s="40">
        <f t="shared" si="10"/>
        <v>0</v>
      </c>
    </row>
    <row r="21" spans="1:10" ht="23.1" customHeight="1" x14ac:dyDescent="0.2">
      <c r="A21" s="30" t="s">
        <v>64</v>
      </c>
      <c r="B21" s="157"/>
      <c r="C21" s="157"/>
      <c r="D21" s="157"/>
      <c r="E21" s="157"/>
      <c r="F21" s="157"/>
      <c r="G21" s="157"/>
      <c r="H21" s="157"/>
      <c r="I21" s="157"/>
      <c r="J21" s="157"/>
    </row>
    <row r="22" spans="1:10" ht="23.1" customHeight="1" x14ac:dyDescent="0.2">
      <c r="A22" s="4" t="s">
        <v>65</v>
      </c>
      <c r="B22" s="40">
        <v>0</v>
      </c>
      <c r="C22" s="40">
        <v>0</v>
      </c>
      <c r="D22" s="40">
        <v>0</v>
      </c>
      <c r="E22" s="40">
        <v>0</v>
      </c>
      <c r="F22" s="40">
        <v>0</v>
      </c>
      <c r="G22" s="40">
        <v>0</v>
      </c>
      <c r="H22" s="40">
        <f t="shared" ref="H22:H24" si="11">E22</f>
        <v>0</v>
      </c>
      <c r="I22" s="40">
        <f t="shared" ref="I22:I24" si="12">F22</f>
        <v>0</v>
      </c>
      <c r="J22" s="40">
        <f t="shared" ref="J22:J24" si="13">G22</f>
        <v>0</v>
      </c>
    </row>
    <row r="23" spans="1:10" ht="23.1" customHeight="1" x14ac:dyDescent="0.2">
      <c r="A23" s="4" t="s">
        <v>66</v>
      </c>
      <c r="B23" s="40">
        <v>0</v>
      </c>
      <c r="C23" s="40">
        <v>0</v>
      </c>
      <c r="D23" s="40">
        <v>0</v>
      </c>
      <c r="E23" s="40">
        <v>0</v>
      </c>
      <c r="F23" s="40">
        <v>0</v>
      </c>
      <c r="G23" s="40">
        <v>0</v>
      </c>
      <c r="H23" s="40">
        <f t="shared" si="11"/>
        <v>0</v>
      </c>
      <c r="I23" s="40">
        <f t="shared" si="12"/>
        <v>0</v>
      </c>
      <c r="J23" s="40">
        <f t="shared" si="13"/>
        <v>0</v>
      </c>
    </row>
    <row r="24" spans="1:10" ht="23.1" customHeight="1" x14ac:dyDescent="0.2">
      <c r="A24" s="4" t="s">
        <v>67</v>
      </c>
      <c r="B24" s="40">
        <v>0</v>
      </c>
      <c r="C24" s="40">
        <v>0</v>
      </c>
      <c r="D24" s="40">
        <v>0</v>
      </c>
      <c r="E24" s="40">
        <v>0</v>
      </c>
      <c r="F24" s="40">
        <v>0</v>
      </c>
      <c r="G24" s="40">
        <v>0</v>
      </c>
      <c r="H24" s="40">
        <f t="shared" si="11"/>
        <v>0</v>
      </c>
      <c r="I24" s="40">
        <f t="shared" si="12"/>
        <v>0</v>
      </c>
      <c r="J24" s="40">
        <f t="shared" si="13"/>
        <v>0</v>
      </c>
    </row>
    <row r="25" spans="1:10" s="31" customFormat="1" ht="23.1" customHeight="1" x14ac:dyDescent="0.2">
      <c r="A25" s="30" t="s">
        <v>68</v>
      </c>
      <c r="B25" s="5">
        <f t="shared" ref="B25:J25" si="14">SUM(B22:B24)</f>
        <v>0</v>
      </c>
      <c r="C25" s="5">
        <f t="shared" si="14"/>
        <v>0</v>
      </c>
      <c r="D25" s="5">
        <f t="shared" si="14"/>
        <v>0</v>
      </c>
      <c r="E25" s="5">
        <f t="shared" si="14"/>
        <v>0</v>
      </c>
      <c r="F25" s="5">
        <f t="shared" si="14"/>
        <v>0</v>
      </c>
      <c r="G25" s="5">
        <f t="shared" si="14"/>
        <v>0</v>
      </c>
      <c r="H25" s="5">
        <f t="shared" si="14"/>
        <v>0</v>
      </c>
      <c r="I25" s="5">
        <f t="shared" si="14"/>
        <v>0</v>
      </c>
      <c r="J25" s="5">
        <f t="shared" si="14"/>
        <v>0</v>
      </c>
    </row>
    <row r="26" spans="1:10" ht="23.1" customHeight="1" x14ac:dyDescent="0.2">
      <c r="A26" s="30" t="s">
        <v>69</v>
      </c>
      <c r="B26" s="157"/>
      <c r="C26" s="157"/>
      <c r="D26" s="157"/>
      <c r="E26" s="157"/>
      <c r="F26" s="157"/>
      <c r="G26" s="157"/>
      <c r="H26" s="157"/>
      <c r="I26" s="157"/>
      <c r="J26" s="157"/>
    </row>
    <row r="27" spans="1:10" ht="23.1" customHeight="1" x14ac:dyDescent="0.2">
      <c r="A27" s="4" t="s">
        <v>70</v>
      </c>
      <c r="B27" s="40">
        <v>0</v>
      </c>
      <c r="C27" s="40">
        <v>0</v>
      </c>
      <c r="D27" s="40">
        <v>0</v>
      </c>
      <c r="E27" s="40">
        <v>0</v>
      </c>
      <c r="F27" s="40">
        <v>0</v>
      </c>
      <c r="G27" s="40">
        <v>0</v>
      </c>
      <c r="H27" s="40">
        <f t="shared" ref="H27:H28" si="15">E27</f>
        <v>0</v>
      </c>
      <c r="I27" s="40">
        <f t="shared" ref="I27:I28" si="16">F27</f>
        <v>0</v>
      </c>
      <c r="J27" s="40">
        <f t="shared" ref="J27:J28" si="17">G27</f>
        <v>0</v>
      </c>
    </row>
    <row r="28" spans="1:10" ht="23.1" customHeight="1" x14ac:dyDescent="0.2">
      <c r="A28" s="4" t="s">
        <v>71</v>
      </c>
      <c r="B28" s="40">
        <v>0</v>
      </c>
      <c r="C28" s="40">
        <v>0</v>
      </c>
      <c r="D28" s="40">
        <v>0</v>
      </c>
      <c r="E28" s="40">
        <v>0</v>
      </c>
      <c r="F28" s="40">
        <v>0</v>
      </c>
      <c r="G28" s="40">
        <v>0</v>
      </c>
      <c r="H28" s="40">
        <f t="shared" si="15"/>
        <v>0</v>
      </c>
      <c r="I28" s="40">
        <f t="shared" si="16"/>
        <v>0</v>
      </c>
      <c r="J28" s="40">
        <f t="shared" si="17"/>
        <v>0</v>
      </c>
    </row>
    <row r="29" spans="1:10" s="31" customFormat="1" ht="23.1" customHeight="1" x14ac:dyDescent="0.2">
      <c r="A29" s="30" t="s">
        <v>72</v>
      </c>
      <c r="B29" s="5">
        <f t="shared" ref="B29:J29" si="18">SUM(B27:B28)</f>
        <v>0</v>
      </c>
      <c r="C29" s="5">
        <f t="shared" si="18"/>
        <v>0</v>
      </c>
      <c r="D29" s="5">
        <f t="shared" si="18"/>
        <v>0</v>
      </c>
      <c r="E29" s="5">
        <f t="shared" si="18"/>
        <v>0</v>
      </c>
      <c r="F29" s="5">
        <f t="shared" si="18"/>
        <v>0</v>
      </c>
      <c r="G29" s="5">
        <f t="shared" si="18"/>
        <v>0</v>
      </c>
      <c r="H29" s="5">
        <f t="shared" si="18"/>
        <v>0</v>
      </c>
      <c r="I29" s="5">
        <f t="shared" si="18"/>
        <v>0</v>
      </c>
      <c r="J29" s="5">
        <f t="shared" si="18"/>
        <v>0</v>
      </c>
    </row>
    <row r="30" spans="1:10" ht="23.1" customHeight="1" x14ac:dyDescent="0.2">
      <c r="A30" s="4" t="s">
        <v>73</v>
      </c>
      <c r="B30" s="40">
        <v>0</v>
      </c>
      <c r="C30" s="40">
        <v>0</v>
      </c>
      <c r="D30" s="40">
        <v>0</v>
      </c>
      <c r="E30" s="40">
        <v>0</v>
      </c>
      <c r="F30" s="40">
        <v>0</v>
      </c>
      <c r="G30" s="40">
        <v>0</v>
      </c>
      <c r="H30" s="40">
        <f t="shared" ref="H30:J30" si="19">E30</f>
        <v>0</v>
      </c>
      <c r="I30" s="40">
        <f t="shared" si="19"/>
        <v>0</v>
      </c>
      <c r="J30" s="40">
        <f t="shared" si="19"/>
        <v>0</v>
      </c>
    </row>
    <row r="31" spans="1:10" s="31" customFormat="1" ht="23.1" customHeight="1" x14ac:dyDescent="0.2">
      <c r="A31" s="30" t="s">
        <v>74</v>
      </c>
      <c r="B31" s="5">
        <f t="shared" ref="B31:J31" si="20">SUM(+B30+B29+B25+B20+B19+B14)</f>
        <v>171262.5</v>
      </c>
      <c r="C31" s="5">
        <f t="shared" si="20"/>
        <v>444329.5</v>
      </c>
      <c r="D31" s="5">
        <f t="shared" si="20"/>
        <v>211875</v>
      </c>
      <c r="E31" s="5">
        <f t="shared" si="20"/>
        <v>171713</v>
      </c>
      <c r="F31" s="5">
        <f t="shared" si="20"/>
        <v>447951</v>
      </c>
      <c r="G31" s="5">
        <f t="shared" si="20"/>
        <v>228000</v>
      </c>
      <c r="H31" s="5">
        <f t="shared" si="20"/>
        <v>171713</v>
      </c>
      <c r="I31" s="5">
        <f t="shared" si="20"/>
        <v>447951</v>
      </c>
      <c r="J31" s="5">
        <f t="shared" si="20"/>
        <v>228000</v>
      </c>
    </row>
    <row r="33" spans="1:11" x14ac:dyDescent="0.2">
      <c r="A33" s="39" t="s">
        <v>78</v>
      </c>
      <c r="J33" s="11" t="s">
        <v>124</v>
      </c>
    </row>
    <row r="34" spans="1:11" x14ac:dyDescent="0.2">
      <c r="A34" s="32" t="s">
        <v>83</v>
      </c>
      <c r="B34" s="32"/>
      <c r="C34" s="33"/>
      <c r="D34" s="33"/>
      <c r="E34" s="33"/>
      <c r="F34" s="33"/>
      <c r="G34" s="33"/>
      <c r="H34" s="33"/>
      <c r="I34" s="33"/>
      <c r="J34" s="33"/>
      <c r="K34" s="34"/>
    </row>
    <row r="36" spans="1:11" x14ac:dyDescent="0.2">
      <c r="B36" s="77"/>
      <c r="C36" s="77"/>
      <c r="D36" s="77"/>
    </row>
    <row r="38" spans="1:11" x14ac:dyDescent="0.2">
      <c r="B38" s="77"/>
      <c r="C38" s="77"/>
      <c r="D38" s="77"/>
      <c r="E38" s="35"/>
      <c r="H38" s="35"/>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8"/>
  <sheetViews>
    <sheetView view="pageBreakPreview" topLeftCell="A4" zoomScale="80" zoomScaleNormal="100" zoomScaleSheetLayoutView="80" workbookViewId="0">
      <selection activeCell="E27" sqref="E27:G28"/>
    </sheetView>
  </sheetViews>
  <sheetFormatPr defaultColWidth="12.7109375" defaultRowHeight="12.75" x14ac:dyDescent="0.2"/>
  <cols>
    <col min="1" max="1" width="34" style="100" customWidth="1"/>
    <col min="2" max="10" width="17.5703125" style="100" customWidth="1"/>
    <col min="11" max="11" width="18.7109375" style="25" customWidth="1"/>
    <col min="12" max="16384" width="12.7109375" style="25"/>
  </cols>
  <sheetData>
    <row r="1" spans="1:10" ht="15.75" x14ac:dyDescent="0.25">
      <c r="A1" s="71" t="s">
        <v>8</v>
      </c>
      <c r="B1" s="24"/>
      <c r="C1" s="24"/>
      <c r="D1" s="24"/>
      <c r="E1" s="24"/>
      <c r="F1" s="24"/>
      <c r="G1" s="72" t="s">
        <v>149</v>
      </c>
      <c r="H1" s="185" t="s">
        <v>102</v>
      </c>
      <c r="I1" s="185"/>
      <c r="J1" s="185"/>
    </row>
    <row r="2" spans="1:10" ht="15.75" x14ac:dyDescent="0.25">
      <c r="A2" s="71" t="s">
        <v>79</v>
      </c>
      <c r="B2" s="24"/>
      <c r="C2" s="24"/>
      <c r="D2" s="24"/>
      <c r="E2" s="26"/>
      <c r="F2" s="26"/>
    </row>
    <row r="3" spans="1:10" ht="15.75" x14ac:dyDescent="0.25">
      <c r="A3" s="71" t="s">
        <v>75</v>
      </c>
      <c r="B3" s="24"/>
      <c r="C3" s="24"/>
      <c r="D3" s="24"/>
      <c r="E3" s="26"/>
      <c r="F3" s="26"/>
      <c r="G3" s="27"/>
      <c r="H3" s="24"/>
      <c r="I3" s="24"/>
      <c r="J3" s="24"/>
    </row>
    <row r="4" spans="1:10" ht="12.95" customHeight="1" x14ac:dyDescent="0.2">
      <c r="A4" s="139"/>
      <c r="B4" s="140" t="str">
        <f>'BOR-13A (1)'!B4</f>
        <v>FY 2024-2025</v>
      </c>
      <c r="C4" s="141"/>
      <c r="D4" s="142"/>
      <c r="E4" s="140" t="str">
        <f>'BOR-13A (1)'!E4</f>
        <v>FY 2025-2026</v>
      </c>
      <c r="F4" s="141"/>
      <c r="G4" s="142"/>
      <c r="H4" s="140" t="str">
        <f>'BOR-13A (1)'!H4</f>
        <v>FY 2026-2027</v>
      </c>
      <c r="I4" s="141"/>
      <c r="J4" s="142"/>
    </row>
    <row r="5" spans="1:10" ht="16.5" customHeight="1" x14ac:dyDescent="0.2">
      <c r="A5" s="143"/>
      <c r="B5" s="144" t="s">
        <v>76</v>
      </c>
      <c r="C5" s="145"/>
      <c r="D5" s="145"/>
      <c r="E5" s="144" t="s">
        <v>47</v>
      </c>
      <c r="F5" s="145"/>
      <c r="G5" s="145"/>
      <c r="H5" s="144" t="s">
        <v>77</v>
      </c>
      <c r="I5" s="145"/>
      <c r="J5" s="146"/>
    </row>
    <row r="6" spans="1:10" ht="12.95" customHeight="1" x14ac:dyDescent="0.2">
      <c r="A6" s="147" t="s">
        <v>80</v>
      </c>
      <c r="B6" s="148" t="s">
        <v>49</v>
      </c>
      <c r="C6" s="148" t="s">
        <v>50</v>
      </c>
      <c r="D6" s="148" t="s">
        <v>51</v>
      </c>
      <c r="E6" s="148" t="s">
        <v>49</v>
      </c>
      <c r="F6" s="148" t="s">
        <v>50</v>
      </c>
      <c r="G6" s="148" t="s">
        <v>51</v>
      </c>
      <c r="H6" s="148" t="s">
        <v>49</v>
      </c>
      <c r="I6" s="148" t="s">
        <v>50</v>
      </c>
      <c r="J6" s="148" t="s">
        <v>51</v>
      </c>
    </row>
    <row r="7" spans="1:10" ht="12.95" customHeight="1" x14ac:dyDescent="0.2">
      <c r="A7" s="147" t="s">
        <v>48</v>
      </c>
      <c r="B7" s="148" t="s">
        <v>145</v>
      </c>
      <c r="C7" s="148" t="s">
        <v>117</v>
      </c>
      <c r="D7" s="148" t="s">
        <v>120</v>
      </c>
      <c r="E7" s="148" t="str">
        <f t="shared" ref="E7:G8" si="0">B7</f>
        <v>Nursing Degree</v>
      </c>
      <c r="F7" s="148" t="str">
        <f t="shared" si="0"/>
        <v>Study</v>
      </c>
      <c r="G7" s="148" t="str">
        <f t="shared" si="0"/>
        <v>Application</v>
      </c>
      <c r="H7" s="148" t="str">
        <f t="shared" ref="H7:J8" si="1">B7</f>
        <v>Nursing Degree</v>
      </c>
      <c r="I7" s="148" t="str">
        <f t="shared" si="1"/>
        <v>Study</v>
      </c>
      <c r="J7" s="148" t="str">
        <f t="shared" si="1"/>
        <v>Application</v>
      </c>
    </row>
    <row r="8" spans="1:10" ht="12.95" customHeight="1" x14ac:dyDescent="0.2">
      <c r="A8" s="143"/>
      <c r="B8" s="147" t="s">
        <v>147</v>
      </c>
      <c r="C8" s="147" t="s">
        <v>118</v>
      </c>
      <c r="D8" s="147" t="s">
        <v>106</v>
      </c>
      <c r="E8" s="147" t="str">
        <f t="shared" si="0"/>
        <v>Fee - MSN</v>
      </c>
      <c r="F8" s="147" t="str">
        <f t="shared" si="0"/>
        <v>Abroad</v>
      </c>
      <c r="G8" s="147" t="str">
        <f t="shared" si="0"/>
        <v>Fee</v>
      </c>
      <c r="H8" s="147" t="str">
        <f t="shared" si="1"/>
        <v>Fee - MSN</v>
      </c>
      <c r="I8" s="147" t="str">
        <f t="shared" si="1"/>
        <v>Abroad</v>
      </c>
      <c r="J8" s="147" t="str">
        <f t="shared" si="1"/>
        <v>Fee</v>
      </c>
    </row>
    <row r="9" spans="1:10" ht="23.1" customHeight="1" x14ac:dyDescent="0.2">
      <c r="A9" s="164" t="s">
        <v>52</v>
      </c>
      <c r="B9" s="158"/>
      <c r="C9" s="158"/>
      <c r="D9" s="158"/>
      <c r="E9" s="158"/>
      <c r="F9" s="158"/>
      <c r="G9" s="158"/>
      <c r="H9" s="158"/>
      <c r="I9" s="158"/>
      <c r="J9" s="158"/>
    </row>
    <row r="10" spans="1:10" ht="23.1" customHeight="1" x14ac:dyDescent="0.2">
      <c r="A10" s="164" t="s">
        <v>53</v>
      </c>
      <c r="B10" s="158"/>
      <c r="C10" s="158"/>
      <c r="D10" s="158"/>
      <c r="E10" s="158"/>
      <c r="F10" s="158"/>
      <c r="G10" s="158"/>
      <c r="H10" s="158"/>
      <c r="I10" s="158"/>
      <c r="J10" s="158"/>
    </row>
    <row r="11" spans="1:10" ht="23.1" customHeight="1" x14ac:dyDescent="0.2">
      <c r="A11" s="138" t="s">
        <v>54</v>
      </c>
      <c r="B11" s="135">
        <v>0</v>
      </c>
      <c r="C11" s="135">
        <v>0</v>
      </c>
      <c r="D11" s="135">
        <v>0</v>
      </c>
      <c r="E11" s="135">
        <v>0</v>
      </c>
      <c r="F11" s="165">
        <v>0</v>
      </c>
      <c r="G11" s="135">
        <v>0</v>
      </c>
      <c r="H11" s="135">
        <f>E11</f>
        <v>0</v>
      </c>
      <c r="I11" s="165">
        <f t="shared" ref="I11:I13" si="2">F11</f>
        <v>0</v>
      </c>
      <c r="J11" s="135">
        <f t="shared" ref="J11:J13" si="3">G11</f>
        <v>0</v>
      </c>
    </row>
    <row r="12" spans="1:10" ht="23.1" customHeight="1" x14ac:dyDescent="0.2">
      <c r="A12" s="138" t="s">
        <v>55</v>
      </c>
      <c r="B12" s="135">
        <v>0</v>
      </c>
      <c r="C12" s="135">
        <v>0</v>
      </c>
      <c r="D12" s="135">
        <v>0</v>
      </c>
      <c r="E12" s="135">
        <v>0</v>
      </c>
      <c r="F12" s="165">
        <v>0</v>
      </c>
      <c r="G12" s="135">
        <v>0</v>
      </c>
      <c r="H12" s="135">
        <f t="shared" ref="H12:H13" si="4">E12</f>
        <v>0</v>
      </c>
      <c r="I12" s="165">
        <f t="shared" si="2"/>
        <v>0</v>
      </c>
      <c r="J12" s="135">
        <f t="shared" si="3"/>
        <v>0</v>
      </c>
    </row>
    <row r="13" spans="1:10" ht="23.1" customHeight="1" x14ac:dyDescent="0.2">
      <c r="A13" s="138" t="s">
        <v>56</v>
      </c>
      <c r="B13" s="135">
        <v>0</v>
      </c>
      <c r="C13" s="135">
        <v>0</v>
      </c>
      <c r="D13" s="135">
        <v>0</v>
      </c>
      <c r="E13" s="135">
        <v>0</v>
      </c>
      <c r="F13" s="165">
        <v>0</v>
      </c>
      <c r="G13" s="135">
        <v>0</v>
      </c>
      <c r="H13" s="135">
        <f t="shared" si="4"/>
        <v>0</v>
      </c>
      <c r="I13" s="165">
        <f t="shared" si="2"/>
        <v>0</v>
      </c>
      <c r="J13" s="135">
        <f t="shared" si="3"/>
        <v>0</v>
      </c>
    </row>
    <row r="14" spans="1:10" s="31" customFormat="1" ht="23.1" customHeight="1" x14ac:dyDescent="0.2">
      <c r="A14" s="30" t="s">
        <v>57</v>
      </c>
      <c r="B14" s="5">
        <f t="shared" ref="B14:D14" si="5">SUM(B11:B13)</f>
        <v>0</v>
      </c>
      <c r="C14" s="5">
        <f t="shared" si="5"/>
        <v>0</v>
      </c>
      <c r="D14" s="5">
        <f t="shared" si="5"/>
        <v>0</v>
      </c>
      <c r="E14" s="5">
        <f t="shared" ref="E14" si="6">SUM(E11:E13)</f>
        <v>0</v>
      </c>
      <c r="F14" s="5">
        <f t="shared" ref="F14" si="7">SUM(F11:F13)</f>
        <v>0</v>
      </c>
      <c r="G14" s="5">
        <f t="shared" ref="G14" si="8">SUM(G11:G13)</f>
        <v>0</v>
      </c>
      <c r="H14" s="5">
        <f t="shared" ref="H14:J14" si="9">SUM(H11:H13)</f>
        <v>0</v>
      </c>
      <c r="I14" s="36">
        <f t="shared" si="9"/>
        <v>0</v>
      </c>
      <c r="J14" s="5">
        <f t="shared" si="9"/>
        <v>0</v>
      </c>
    </row>
    <row r="15" spans="1:10" ht="23.1" customHeight="1" x14ac:dyDescent="0.2">
      <c r="A15" s="30" t="s">
        <v>58</v>
      </c>
      <c r="B15" s="158"/>
      <c r="C15" s="158"/>
      <c r="D15" s="158"/>
      <c r="E15" s="158"/>
      <c r="F15" s="158"/>
      <c r="G15" s="158"/>
      <c r="H15" s="158"/>
      <c r="I15" s="158"/>
      <c r="J15" s="158"/>
    </row>
    <row r="16" spans="1:10" ht="23.1" customHeight="1" x14ac:dyDescent="0.2">
      <c r="A16" s="138" t="s">
        <v>59</v>
      </c>
      <c r="B16" s="135">
        <v>0</v>
      </c>
      <c r="C16" s="135">
        <v>216542</v>
      </c>
      <c r="D16" s="135">
        <v>0</v>
      </c>
      <c r="E16" s="135">
        <v>0</v>
      </c>
      <c r="F16" s="165">
        <v>61466</v>
      </c>
      <c r="G16" s="135">
        <v>0</v>
      </c>
      <c r="H16" s="135">
        <f t="shared" ref="H16:H18" si="10">E16</f>
        <v>0</v>
      </c>
      <c r="I16" s="165">
        <f t="shared" ref="I16:I18" si="11">F16</f>
        <v>61466</v>
      </c>
      <c r="J16" s="135">
        <f t="shared" ref="J16:J18" si="12">G16</f>
        <v>0</v>
      </c>
    </row>
    <row r="17" spans="1:10" ht="23.1" customHeight="1" x14ac:dyDescent="0.2">
      <c r="A17" s="138" t="s">
        <v>60</v>
      </c>
      <c r="B17" s="135">
        <v>199500</v>
      </c>
      <c r="C17" s="135">
        <v>0</v>
      </c>
      <c r="D17" s="135">
        <v>238361.92</v>
      </c>
      <c r="E17" s="135">
        <v>140175</v>
      </c>
      <c r="F17" s="165">
        <v>0</v>
      </c>
      <c r="G17" s="135">
        <v>228000</v>
      </c>
      <c r="H17" s="135">
        <f t="shared" si="10"/>
        <v>140175</v>
      </c>
      <c r="I17" s="165">
        <f t="shared" si="11"/>
        <v>0</v>
      </c>
      <c r="J17" s="135">
        <f t="shared" si="12"/>
        <v>228000</v>
      </c>
    </row>
    <row r="18" spans="1:10" ht="23.1" customHeight="1" x14ac:dyDescent="0.2">
      <c r="A18" s="138" t="s">
        <v>61</v>
      </c>
      <c r="B18" s="135">
        <v>0</v>
      </c>
      <c r="C18" s="135">
        <v>0</v>
      </c>
      <c r="D18" s="135">
        <v>0</v>
      </c>
      <c r="E18" s="135">
        <v>0</v>
      </c>
      <c r="F18" s="165">
        <v>0</v>
      </c>
      <c r="G18" s="135">
        <v>0</v>
      </c>
      <c r="H18" s="135">
        <f t="shared" si="10"/>
        <v>0</v>
      </c>
      <c r="I18" s="165">
        <f t="shared" si="11"/>
        <v>0</v>
      </c>
      <c r="J18" s="135">
        <f t="shared" si="12"/>
        <v>0</v>
      </c>
    </row>
    <row r="19" spans="1:10" s="31" customFormat="1" ht="23.1" customHeight="1" x14ac:dyDescent="0.2">
      <c r="A19" s="30" t="s">
        <v>62</v>
      </c>
      <c r="B19" s="5">
        <f t="shared" ref="B19:D19" si="13">SUM(B15:B18)</f>
        <v>199500</v>
      </c>
      <c r="C19" s="5">
        <f t="shared" si="13"/>
        <v>216542</v>
      </c>
      <c r="D19" s="5">
        <f t="shared" si="13"/>
        <v>238361.92</v>
      </c>
      <c r="E19" s="5">
        <f t="shared" ref="E19" si="14">SUM(E15:E18)</f>
        <v>140175</v>
      </c>
      <c r="F19" s="5">
        <f t="shared" ref="F19" si="15">SUM(F15:F18)</f>
        <v>61466</v>
      </c>
      <c r="G19" s="5">
        <f t="shared" ref="G19" si="16">SUM(G15:G18)</f>
        <v>228000</v>
      </c>
      <c r="H19" s="5">
        <f t="shared" ref="H19:J19" si="17">SUM(H15:H18)</f>
        <v>140175</v>
      </c>
      <c r="I19" s="36">
        <f t="shared" si="17"/>
        <v>61466</v>
      </c>
      <c r="J19" s="5">
        <f t="shared" si="17"/>
        <v>228000</v>
      </c>
    </row>
    <row r="20" spans="1:10" ht="23.1" customHeight="1" x14ac:dyDescent="0.2">
      <c r="A20" s="138" t="s">
        <v>63</v>
      </c>
      <c r="B20" s="135">
        <v>0</v>
      </c>
      <c r="C20" s="135">
        <v>0</v>
      </c>
      <c r="D20" s="135">
        <v>0</v>
      </c>
      <c r="E20" s="135">
        <v>0</v>
      </c>
      <c r="F20" s="165">
        <v>0</v>
      </c>
      <c r="G20" s="135">
        <v>0</v>
      </c>
      <c r="H20" s="135">
        <f t="shared" ref="H20:J20" si="18">E20</f>
        <v>0</v>
      </c>
      <c r="I20" s="165">
        <f t="shared" si="18"/>
        <v>0</v>
      </c>
      <c r="J20" s="135">
        <f t="shared" si="18"/>
        <v>0</v>
      </c>
    </row>
    <row r="21" spans="1:10" ht="23.1" customHeight="1" x14ac:dyDescent="0.2">
      <c r="A21" s="30" t="s">
        <v>64</v>
      </c>
      <c r="B21" s="158"/>
      <c r="C21" s="158"/>
      <c r="D21" s="158"/>
      <c r="E21" s="158"/>
      <c r="F21" s="158"/>
      <c r="G21" s="158"/>
      <c r="H21" s="158"/>
      <c r="I21" s="158"/>
      <c r="J21" s="158"/>
    </row>
    <row r="22" spans="1:10" ht="23.1" customHeight="1" x14ac:dyDescent="0.2">
      <c r="A22" s="138" t="s">
        <v>65</v>
      </c>
      <c r="B22" s="135">
        <v>0</v>
      </c>
      <c r="C22" s="135">
        <v>0</v>
      </c>
      <c r="D22" s="135">
        <v>0</v>
      </c>
      <c r="E22" s="135">
        <v>0</v>
      </c>
      <c r="F22" s="165">
        <v>0</v>
      </c>
      <c r="G22" s="135">
        <v>0</v>
      </c>
      <c r="H22" s="135">
        <f t="shared" ref="H22:H24" si="19">E22</f>
        <v>0</v>
      </c>
      <c r="I22" s="165">
        <f t="shared" ref="I22:I24" si="20">F22</f>
        <v>0</v>
      </c>
      <c r="J22" s="135">
        <f t="shared" ref="J22:J24" si="21">G22</f>
        <v>0</v>
      </c>
    </row>
    <row r="23" spans="1:10" ht="23.1" customHeight="1" x14ac:dyDescent="0.2">
      <c r="A23" s="138" t="s">
        <v>66</v>
      </c>
      <c r="B23" s="135">
        <v>0</v>
      </c>
      <c r="C23" s="135">
        <v>0</v>
      </c>
      <c r="D23" s="135">
        <v>0</v>
      </c>
      <c r="E23" s="135">
        <v>0</v>
      </c>
      <c r="F23" s="165">
        <v>0</v>
      </c>
      <c r="G23" s="135">
        <v>0</v>
      </c>
      <c r="H23" s="135">
        <f t="shared" si="19"/>
        <v>0</v>
      </c>
      <c r="I23" s="165">
        <f t="shared" si="20"/>
        <v>0</v>
      </c>
      <c r="J23" s="135">
        <f t="shared" si="21"/>
        <v>0</v>
      </c>
    </row>
    <row r="24" spans="1:10" ht="23.1" customHeight="1" x14ac:dyDescent="0.2">
      <c r="A24" s="138" t="s">
        <v>67</v>
      </c>
      <c r="B24" s="135">
        <v>0</v>
      </c>
      <c r="C24" s="135">
        <v>0</v>
      </c>
      <c r="D24" s="135">
        <v>0</v>
      </c>
      <c r="E24" s="135">
        <v>0</v>
      </c>
      <c r="F24" s="165">
        <v>0</v>
      </c>
      <c r="G24" s="135">
        <v>0</v>
      </c>
      <c r="H24" s="135">
        <f t="shared" si="19"/>
        <v>0</v>
      </c>
      <c r="I24" s="165">
        <f t="shared" si="20"/>
        <v>0</v>
      </c>
      <c r="J24" s="135">
        <f t="shared" si="21"/>
        <v>0</v>
      </c>
    </row>
    <row r="25" spans="1:10" s="31" customFormat="1" ht="23.1" customHeight="1" x14ac:dyDescent="0.2">
      <c r="A25" s="30" t="s">
        <v>68</v>
      </c>
      <c r="B25" s="5">
        <f t="shared" ref="B25:J25" si="22">SUM(B21:B24)</f>
        <v>0</v>
      </c>
      <c r="C25" s="5">
        <f t="shared" si="22"/>
        <v>0</v>
      </c>
      <c r="D25" s="5">
        <f t="shared" si="22"/>
        <v>0</v>
      </c>
      <c r="E25" s="5">
        <f t="shared" si="22"/>
        <v>0</v>
      </c>
      <c r="F25" s="5">
        <f t="shared" si="22"/>
        <v>0</v>
      </c>
      <c r="G25" s="5">
        <f t="shared" si="22"/>
        <v>0</v>
      </c>
      <c r="H25" s="5">
        <f t="shared" si="22"/>
        <v>0</v>
      </c>
      <c r="I25" s="36">
        <f t="shared" si="22"/>
        <v>0</v>
      </c>
      <c r="J25" s="5">
        <f t="shared" si="22"/>
        <v>0</v>
      </c>
    </row>
    <row r="26" spans="1:10" ht="23.1" customHeight="1" x14ac:dyDescent="0.2">
      <c r="A26" s="30" t="s">
        <v>69</v>
      </c>
      <c r="B26" s="158"/>
      <c r="C26" s="158"/>
      <c r="D26" s="158"/>
      <c r="E26" s="158"/>
      <c r="F26" s="158"/>
      <c r="G26" s="158"/>
      <c r="H26" s="158"/>
      <c r="I26" s="158"/>
      <c r="J26" s="158"/>
    </row>
    <row r="27" spans="1:10" ht="23.1" customHeight="1" x14ac:dyDescent="0.2">
      <c r="A27" s="138" t="s">
        <v>70</v>
      </c>
      <c r="B27" s="135">
        <v>0</v>
      </c>
      <c r="C27" s="135">
        <v>0</v>
      </c>
      <c r="D27" s="135">
        <v>0</v>
      </c>
      <c r="E27" s="135">
        <v>0</v>
      </c>
      <c r="F27" s="165">
        <v>0</v>
      </c>
      <c r="G27" s="135">
        <v>0</v>
      </c>
      <c r="H27" s="135">
        <f t="shared" ref="H27:H28" si="23">E27</f>
        <v>0</v>
      </c>
      <c r="I27" s="165">
        <f t="shared" ref="I27:I28" si="24">F27</f>
        <v>0</v>
      </c>
      <c r="J27" s="135">
        <f t="shared" ref="J27:J28" si="25">G27</f>
        <v>0</v>
      </c>
    </row>
    <row r="28" spans="1:10" ht="23.1" customHeight="1" x14ac:dyDescent="0.2">
      <c r="A28" s="138" t="s">
        <v>71</v>
      </c>
      <c r="B28" s="135">
        <v>0</v>
      </c>
      <c r="C28" s="135">
        <v>0</v>
      </c>
      <c r="D28" s="135">
        <v>0</v>
      </c>
      <c r="E28" s="135">
        <v>0</v>
      </c>
      <c r="F28" s="165">
        <v>0</v>
      </c>
      <c r="G28" s="135">
        <v>0</v>
      </c>
      <c r="H28" s="135">
        <f t="shared" si="23"/>
        <v>0</v>
      </c>
      <c r="I28" s="165">
        <f t="shared" si="24"/>
        <v>0</v>
      </c>
      <c r="J28" s="135">
        <f t="shared" si="25"/>
        <v>0</v>
      </c>
    </row>
    <row r="29" spans="1:10" s="31" customFormat="1" ht="23.1" customHeight="1" x14ac:dyDescent="0.2">
      <c r="A29" s="30" t="s">
        <v>72</v>
      </c>
      <c r="B29" s="5">
        <f t="shared" ref="B29:J29" si="26">SUM(B25:B28)</f>
        <v>0</v>
      </c>
      <c r="C29" s="5">
        <f t="shared" si="26"/>
        <v>0</v>
      </c>
      <c r="D29" s="5">
        <f t="shared" si="26"/>
        <v>0</v>
      </c>
      <c r="E29" s="5">
        <f t="shared" si="26"/>
        <v>0</v>
      </c>
      <c r="F29" s="36">
        <f t="shared" si="26"/>
        <v>0</v>
      </c>
      <c r="G29" s="5">
        <f t="shared" si="26"/>
        <v>0</v>
      </c>
      <c r="H29" s="5">
        <f t="shared" si="26"/>
        <v>0</v>
      </c>
      <c r="I29" s="36">
        <f t="shared" si="26"/>
        <v>0</v>
      </c>
      <c r="J29" s="5">
        <f t="shared" si="26"/>
        <v>0</v>
      </c>
    </row>
    <row r="30" spans="1:10" ht="23.1" customHeight="1" x14ac:dyDescent="0.2">
      <c r="A30" s="138" t="s">
        <v>73</v>
      </c>
      <c r="B30" s="135">
        <v>0</v>
      </c>
      <c r="C30" s="135">
        <v>0</v>
      </c>
      <c r="D30" s="135">
        <v>0</v>
      </c>
      <c r="E30" s="135">
        <v>0</v>
      </c>
      <c r="F30" s="165">
        <v>0</v>
      </c>
      <c r="G30" s="135">
        <v>0</v>
      </c>
      <c r="H30" s="135">
        <v>0</v>
      </c>
      <c r="I30" s="165">
        <v>0</v>
      </c>
      <c r="J30" s="135">
        <v>0</v>
      </c>
    </row>
    <row r="31" spans="1:10" s="31" customFormat="1" ht="23.1" customHeight="1" x14ac:dyDescent="0.2">
      <c r="A31" s="30" t="s">
        <v>74</v>
      </c>
      <c r="B31" s="5">
        <f t="shared" ref="B31:D31" si="27">SUM(+B30+B29+B25+B20+B19+B14)</f>
        <v>199500</v>
      </c>
      <c r="C31" s="5">
        <f t="shared" si="27"/>
        <v>216542</v>
      </c>
      <c r="D31" s="5">
        <f t="shared" si="27"/>
        <v>238361.92</v>
      </c>
      <c r="E31" s="5">
        <f t="shared" ref="E31" si="28">SUM(+E30+E29+E25+E20+E19+E14)</f>
        <v>140175</v>
      </c>
      <c r="F31" s="5">
        <f t="shared" ref="F31" si="29">SUM(+F30+F29+F25+F20+F19+F14)</f>
        <v>61466</v>
      </c>
      <c r="G31" s="5">
        <f t="shared" ref="G31" si="30">SUM(+G30+G29+G25+G20+G19+G14)</f>
        <v>228000</v>
      </c>
      <c r="H31" s="5">
        <f t="shared" ref="H31:J31" si="31">SUM(+H30+H29+H25+H20+H19+H14)</f>
        <v>140175</v>
      </c>
      <c r="I31" s="5">
        <f t="shared" si="31"/>
        <v>61466</v>
      </c>
      <c r="J31" s="5">
        <f t="shared" si="31"/>
        <v>228000</v>
      </c>
    </row>
    <row r="33" spans="1:11" x14ac:dyDescent="0.2">
      <c r="A33" s="39" t="s">
        <v>78</v>
      </c>
      <c r="J33" s="11" t="s">
        <v>125</v>
      </c>
    </row>
    <row r="34" spans="1:11" x14ac:dyDescent="0.2">
      <c r="A34" s="32" t="s">
        <v>83</v>
      </c>
      <c r="B34" s="32"/>
      <c r="C34" s="166"/>
      <c r="D34" s="166"/>
      <c r="E34" s="166"/>
      <c r="F34" s="166"/>
      <c r="G34" s="166"/>
      <c r="H34" s="166"/>
      <c r="I34" s="166"/>
      <c r="J34" s="166"/>
      <c r="K34" s="34"/>
    </row>
    <row r="36" spans="1:11" x14ac:dyDescent="0.2">
      <c r="B36" s="101"/>
      <c r="C36" s="101"/>
      <c r="D36" s="101"/>
    </row>
    <row r="38" spans="1:11" x14ac:dyDescent="0.2">
      <c r="B38" s="101"/>
      <c r="C38" s="101"/>
      <c r="D38" s="101"/>
      <c r="E38" s="167"/>
      <c r="H38" s="167"/>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8"/>
  <sheetViews>
    <sheetView view="pageBreakPreview" topLeftCell="A4" zoomScale="80" zoomScaleNormal="100" zoomScaleSheetLayoutView="80" workbookViewId="0">
      <selection activeCell="E27" sqref="E27:G28"/>
    </sheetView>
  </sheetViews>
  <sheetFormatPr defaultColWidth="12.7109375" defaultRowHeight="12.75" x14ac:dyDescent="0.2"/>
  <cols>
    <col min="1" max="1" width="34" style="100" customWidth="1"/>
    <col min="2" max="10" width="17.5703125" style="100" customWidth="1"/>
    <col min="11" max="11" width="18.7109375" style="25" customWidth="1"/>
    <col min="12" max="16384" width="12.7109375" style="25"/>
  </cols>
  <sheetData>
    <row r="1" spans="1:10" ht="15.75" x14ac:dyDescent="0.25">
      <c r="A1" s="71" t="s">
        <v>8</v>
      </c>
      <c r="B1" s="24"/>
      <c r="C1" s="24"/>
      <c r="D1" s="24"/>
      <c r="E1" s="24"/>
      <c r="F1" s="24"/>
      <c r="G1" s="72" t="s">
        <v>149</v>
      </c>
      <c r="H1" s="185" t="s">
        <v>102</v>
      </c>
      <c r="I1" s="185"/>
      <c r="J1" s="185"/>
    </row>
    <row r="2" spans="1:10" ht="15.75" x14ac:dyDescent="0.25">
      <c r="A2" s="71" t="s">
        <v>79</v>
      </c>
      <c r="B2" s="24"/>
      <c r="C2" s="24"/>
      <c r="D2" s="24"/>
      <c r="E2" s="26"/>
      <c r="F2" s="26"/>
    </row>
    <row r="3" spans="1:10" ht="15.75" x14ac:dyDescent="0.25">
      <c r="A3" s="71" t="s">
        <v>75</v>
      </c>
      <c r="B3" s="24"/>
      <c r="C3" s="24"/>
      <c r="D3" s="24"/>
      <c r="E3" s="26"/>
      <c r="F3" s="26"/>
      <c r="G3" s="27"/>
      <c r="H3" s="24"/>
      <c r="I3" s="24"/>
      <c r="J3" s="24"/>
    </row>
    <row r="4" spans="1:10" ht="12.95" customHeight="1" x14ac:dyDescent="0.2">
      <c r="A4" s="139"/>
      <c r="B4" s="140" t="str">
        <f>'BOR-13A (1)'!B4</f>
        <v>FY 2024-2025</v>
      </c>
      <c r="C4" s="141"/>
      <c r="D4" s="142"/>
      <c r="E4" s="140" t="str">
        <f>'BOR-13A (1)'!E4</f>
        <v>FY 2025-2026</v>
      </c>
      <c r="F4" s="141"/>
      <c r="G4" s="142"/>
      <c r="H4" s="140" t="str">
        <f>'BOR-13A (1)'!H4</f>
        <v>FY 2026-2027</v>
      </c>
      <c r="I4" s="141"/>
      <c r="J4" s="142"/>
    </row>
    <row r="5" spans="1:10" ht="16.5" customHeight="1" x14ac:dyDescent="0.2">
      <c r="A5" s="143"/>
      <c r="B5" s="144" t="s">
        <v>76</v>
      </c>
      <c r="C5" s="145"/>
      <c r="D5" s="145"/>
      <c r="E5" s="144" t="s">
        <v>47</v>
      </c>
      <c r="F5" s="145"/>
      <c r="G5" s="145"/>
      <c r="H5" s="144" t="s">
        <v>77</v>
      </c>
      <c r="I5" s="145"/>
      <c r="J5" s="146"/>
    </row>
    <row r="6" spans="1:10" ht="12.95" customHeight="1" x14ac:dyDescent="0.2">
      <c r="A6" s="147" t="s">
        <v>80</v>
      </c>
      <c r="B6" s="148" t="s">
        <v>49</v>
      </c>
      <c r="C6" s="148" t="s">
        <v>50</v>
      </c>
      <c r="D6" s="148" t="s">
        <v>51</v>
      </c>
      <c r="E6" s="148" t="s">
        <v>49</v>
      </c>
      <c r="F6" s="148" t="s">
        <v>50</v>
      </c>
      <c r="G6" s="148" t="s">
        <v>51</v>
      </c>
      <c r="H6" s="148" t="s">
        <v>49</v>
      </c>
      <c r="I6" s="148" t="s">
        <v>50</v>
      </c>
      <c r="J6" s="148" t="s">
        <v>51</v>
      </c>
    </row>
    <row r="7" spans="1:10" ht="12.95" customHeight="1" x14ac:dyDescent="0.2">
      <c r="A7" s="147" t="s">
        <v>48</v>
      </c>
      <c r="B7" s="148" t="s">
        <v>111</v>
      </c>
      <c r="C7" s="148" t="s">
        <v>119</v>
      </c>
      <c r="D7" s="148"/>
      <c r="E7" s="148" t="str">
        <f t="shared" ref="E7:F8" si="0">B7</f>
        <v>International</v>
      </c>
      <c r="F7" s="148" t="str">
        <f t="shared" si="0"/>
        <v>Internet</v>
      </c>
      <c r="G7" s="148"/>
      <c r="H7" s="148" t="str">
        <f t="shared" ref="H7:I8" si="1">B7</f>
        <v>International</v>
      </c>
      <c r="I7" s="148" t="str">
        <f t="shared" si="1"/>
        <v>Internet</v>
      </c>
      <c r="J7" s="148"/>
    </row>
    <row r="8" spans="1:10" ht="12.95" customHeight="1" x14ac:dyDescent="0.2">
      <c r="A8" s="143"/>
      <c r="B8" s="147" t="s">
        <v>106</v>
      </c>
      <c r="C8" s="147" t="s">
        <v>106</v>
      </c>
      <c r="D8" s="147"/>
      <c r="E8" s="147" t="str">
        <f t="shared" si="0"/>
        <v>Fee</v>
      </c>
      <c r="F8" s="147" t="str">
        <f t="shared" si="0"/>
        <v>Fee</v>
      </c>
      <c r="G8" s="147"/>
      <c r="H8" s="147" t="str">
        <f t="shared" si="1"/>
        <v>Fee</v>
      </c>
      <c r="I8" s="147" t="str">
        <f t="shared" si="1"/>
        <v>Fee</v>
      </c>
      <c r="J8" s="147"/>
    </row>
    <row r="9" spans="1:10" ht="23.1" customHeight="1" x14ac:dyDescent="0.2">
      <c r="A9" s="164" t="s">
        <v>52</v>
      </c>
      <c r="B9" s="158"/>
      <c r="C9" s="158"/>
      <c r="D9" s="158"/>
      <c r="E9" s="158"/>
      <c r="F9" s="158"/>
      <c r="G9" s="158"/>
      <c r="H9" s="158"/>
      <c r="I9" s="158"/>
      <c r="J9" s="158"/>
    </row>
    <row r="10" spans="1:10" ht="23.1" customHeight="1" x14ac:dyDescent="0.2">
      <c r="A10" s="164" t="s">
        <v>53</v>
      </c>
      <c r="B10" s="158"/>
      <c r="C10" s="158"/>
      <c r="D10" s="158"/>
      <c r="E10" s="158"/>
      <c r="F10" s="158"/>
      <c r="G10" s="158"/>
      <c r="H10" s="158"/>
      <c r="I10" s="158"/>
      <c r="J10" s="158"/>
    </row>
    <row r="11" spans="1:10" ht="23.1" customHeight="1" x14ac:dyDescent="0.2">
      <c r="A11" s="138" t="s">
        <v>54</v>
      </c>
      <c r="B11" s="135">
        <v>0</v>
      </c>
      <c r="C11" s="135">
        <v>0</v>
      </c>
      <c r="D11" s="135">
        <v>0</v>
      </c>
      <c r="E11" s="135">
        <v>0</v>
      </c>
      <c r="F11" s="165">
        <v>0</v>
      </c>
      <c r="G11" s="135">
        <v>0</v>
      </c>
      <c r="H11" s="135">
        <f>E11</f>
        <v>0</v>
      </c>
      <c r="I11" s="165">
        <f t="shared" ref="I11:I13" si="2">F11</f>
        <v>0</v>
      </c>
      <c r="J11" s="135">
        <f t="shared" ref="J11:J13" si="3">G11</f>
        <v>0</v>
      </c>
    </row>
    <row r="12" spans="1:10" ht="23.1" customHeight="1" x14ac:dyDescent="0.2">
      <c r="A12" s="138" t="s">
        <v>55</v>
      </c>
      <c r="B12" s="135">
        <v>0</v>
      </c>
      <c r="C12" s="135">
        <v>0</v>
      </c>
      <c r="D12" s="135">
        <v>0</v>
      </c>
      <c r="E12" s="135">
        <v>0</v>
      </c>
      <c r="F12" s="165">
        <v>0</v>
      </c>
      <c r="G12" s="135">
        <v>0</v>
      </c>
      <c r="H12" s="135">
        <f t="shared" ref="H12:H13" si="4">E12</f>
        <v>0</v>
      </c>
      <c r="I12" s="165">
        <f t="shared" si="2"/>
        <v>0</v>
      </c>
      <c r="J12" s="135">
        <f t="shared" si="3"/>
        <v>0</v>
      </c>
    </row>
    <row r="13" spans="1:10" ht="23.1" customHeight="1" x14ac:dyDescent="0.2">
      <c r="A13" s="138" t="s">
        <v>56</v>
      </c>
      <c r="B13" s="135">
        <v>0</v>
      </c>
      <c r="C13" s="135">
        <v>0</v>
      </c>
      <c r="D13" s="135">
        <v>0</v>
      </c>
      <c r="E13" s="135">
        <v>0</v>
      </c>
      <c r="F13" s="165">
        <v>0</v>
      </c>
      <c r="G13" s="135">
        <v>0</v>
      </c>
      <c r="H13" s="135">
        <f t="shared" si="4"/>
        <v>0</v>
      </c>
      <c r="I13" s="165">
        <f t="shared" si="2"/>
        <v>0</v>
      </c>
      <c r="J13" s="135">
        <f t="shared" si="3"/>
        <v>0</v>
      </c>
    </row>
    <row r="14" spans="1:10" s="31" customFormat="1" ht="23.1" customHeight="1" x14ac:dyDescent="0.2">
      <c r="A14" s="30" t="s">
        <v>57</v>
      </c>
      <c r="B14" s="5">
        <f t="shared" ref="B14:J14" si="5">SUM(B11:B13)</f>
        <v>0</v>
      </c>
      <c r="C14" s="5">
        <f t="shared" si="5"/>
        <v>0</v>
      </c>
      <c r="D14" s="5">
        <f t="shared" si="5"/>
        <v>0</v>
      </c>
      <c r="E14" s="5">
        <f t="shared" si="5"/>
        <v>0</v>
      </c>
      <c r="F14" s="5">
        <f t="shared" si="5"/>
        <v>0</v>
      </c>
      <c r="G14" s="5">
        <f t="shared" si="5"/>
        <v>0</v>
      </c>
      <c r="H14" s="5">
        <f t="shared" si="5"/>
        <v>0</v>
      </c>
      <c r="I14" s="36">
        <f t="shared" si="5"/>
        <v>0</v>
      </c>
      <c r="J14" s="5">
        <f t="shared" si="5"/>
        <v>0</v>
      </c>
    </row>
    <row r="15" spans="1:10" ht="23.1" customHeight="1" x14ac:dyDescent="0.2">
      <c r="A15" s="30" t="s">
        <v>58</v>
      </c>
      <c r="B15" s="158"/>
      <c r="C15" s="158"/>
      <c r="D15" s="158"/>
      <c r="E15" s="158"/>
      <c r="F15" s="158"/>
      <c r="G15" s="158"/>
      <c r="H15" s="158"/>
      <c r="I15" s="158"/>
      <c r="J15" s="158"/>
    </row>
    <row r="16" spans="1:10" ht="23.1" customHeight="1" x14ac:dyDescent="0.2">
      <c r="A16" s="138" t="s">
        <v>59</v>
      </c>
      <c r="B16" s="135">
        <v>0</v>
      </c>
      <c r="C16" s="135">
        <v>0</v>
      </c>
      <c r="D16" s="135">
        <v>0</v>
      </c>
      <c r="E16" s="135">
        <v>0</v>
      </c>
      <c r="F16" s="165">
        <v>0</v>
      </c>
      <c r="G16" s="135">
        <v>0</v>
      </c>
      <c r="H16" s="135">
        <f t="shared" ref="H16:H18" si="6">E16</f>
        <v>0</v>
      </c>
      <c r="I16" s="165">
        <f t="shared" ref="I16:I18" si="7">F16</f>
        <v>0</v>
      </c>
      <c r="J16" s="135">
        <f t="shared" ref="J16:J18" si="8">G16</f>
        <v>0</v>
      </c>
    </row>
    <row r="17" spans="1:10" ht="23.1" customHeight="1" x14ac:dyDescent="0.2">
      <c r="A17" s="138" t="s">
        <v>60</v>
      </c>
      <c r="B17" s="135">
        <v>0</v>
      </c>
      <c r="C17" s="135">
        <v>208338</v>
      </c>
      <c r="D17" s="135">
        <v>0</v>
      </c>
      <c r="E17" s="135">
        <v>0</v>
      </c>
      <c r="F17" s="165">
        <v>208000</v>
      </c>
      <c r="G17" s="135">
        <v>0</v>
      </c>
      <c r="H17" s="135">
        <f t="shared" si="6"/>
        <v>0</v>
      </c>
      <c r="I17" s="165">
        <f t="shared" si="7"/>
        <v>208000</v>
      </c>
      <c r="J17" s="135">
        <f t="shared" si="8"/>
        <v>0</v>
      </c>
    </row>
    <row r="18" spans="1:10" ht="23.1" customHeight="1" x14ac:dyDescent="0.2">
      <c r="A18" s="138" t="s">
        <v>61</v>
      </c>
      <c r="B18" s="135">
        <v>0</v>
      </c>
      <c r="C18" s="135">
        <v>0</v>
      </c>
      <c r="D18" s="135">
        <v>0</v>
      </c>
      <c r="E18" s="135">
        <v>0</v>
      </c>
      <c r="F18" s="165">
        <v>0</v>
      </c>
      <c r="G18" s="135">
        <v>0</v>
      </c>
      <c r="H18" s="135">
        <f t="shared" si="6"/>
        <v>0</v>
      </c>
      <c r="I18" s="165">
        <f t="shared" si="7"/>
        <v>0</v>
      </c>
      <c r="J18" s="135">
        <f t="shared" si="8"/>
        <v>0</v>
      </c>
    </row>
    <row r="19" spans="1:10" s="31" customFormat="1" ht="23.1" customHeight="1" x14ac:dyDescent="0.2">
      <c r="A19" s="30" t="s">
        <v>62</v>
      </c>
      <c r="B19" s="5">
        <f t="shared" ref="B19:J19" si="9">SUM(B16:B18)</f>
        <v>0</v>
      </c>
      <c r="C19" s="5">
        <f t="shared" si="9"/>
        <v>208338</v>
      </c>
      <c r="D19" s="5">
        <f t="shared" si="9"/>
        <v>0</v>
      </c>
      <c r="E19" s="5">
        <f t="shared" si="9"/>
        <v>0</v>
      </c>
      <c r="F19" s="5">
        <f t="shared" si="9"/>
        <v>208000</v>
      </c>
      <c r="G19" s="5">
        <f t="shared" si="9"/>
        <v>0</v>
      </c>
      <c r="H19" s="5">
        <f t="shared" si="9"/>
        <v>0</v>
      </c>
      <c r="I19" s="5">
        <f t="shared" si="9"/>
        <v>208000</v>
      </c>
      <c r="J19" s="5">
        <f t="shared" si="9"/>
        <v>0</v>
      </c>
    </row>
    <row r="20" spans="1:10" ht="23.1" customHeight="1" x14ac:dyDescent="0.2">
      <c r="A20" s="138" t="s">
        <v>63</v>
      </c>
      <c r="B20" s="135">
        <v>0</v>
      </c>
      <c r="C20" s="135">
        <v>0</v>
      </c>
      <c r="D20" s="135">
        <v>0</v>
      </c>
      <c r="E20" s="135">
        <v>0</v>
      </c>
      <c r="F20" s="165">
        <v>0</v>
      </c>
      <c r="G20" s="135">
        <v>0</v>
      </c>
      <c r="H20" s="135">
        <f t="shared" ref="H20:J20" si="10">E20</f>
        <v>0</v>
      </c>
      <c r="I20" s="165">
        <f t="shared" si="10"/>
        <v>0</v>
      </c>
      <c r="J20" s="135">
        <f t="shared" si="10"/>
        <v>0</v>
      </c>
    </row>
    <row r="21" spans="1:10" ht="23.1" customHeight="1" x14ac:dyDescent="0.2">
      <c r="A21" s="30" t="s">
        <v>64</v>
      </c>
      <c r="B21" s="158"/>
      <c r="C21" s="158"/>
      <c r="D21" s="158"/>
      <c r="E21" s="158"/>
      <c r="F21" s="158"/>
      <c r="G21" s="158"/>
      <c r="H21" s="158"/>
      <c r="I21" s="158"/>
      <c r="J21" s="158"/>
    </row>
    <row r="22" spans="1:10" ht="23.1" customHeight="1" x14ac:dyDescent="0.2">
      <c r="A22" s="138" t="s">
        <v>65</v>
      </c>
      <c r="B22" s="135">
        <v>32040</v>
      </c>
      <c r="C22" s="135">
        <v>0</v>
      </c>
      <c r="D22" s="135">
        <v>0</v>
      </c>
      <c r="E22" s="135">
        <v>21000</v>
      </c>
      <c r="F22" s="165">
        <v>0</v>
      </c>
      <c r="G22" s="135">
        <v>0</v>
      </c>
      <c r="H22" s="135">
        <f t="shared" ref="H22:H24" si="11">E22</f>
        <v>21000</v>
      </c>
      <c r="I22" s="165">
        <f t="shared" ref="I22:I24" si="12">F22</f>
        <v>0</v>
      </c>
      <c r="J22" s="135">
        <f t="shared" ref="J22:J24" si="13">G22</f>
        <v>0</v>
      </c>
    </row>
    <row r="23" spans="1:10" ht="23.1" customHeight="1" x14ac:dyDescent="0.2">
      <c r="A23" s="138" t="s">
        <v>66</v>
      </c>
      <c r="B23" s="135">
        <v>0</v>
      </c>
      <c r="C23" s="135">
        <v>0</v>
      </c>
      <c r="D23" s="135">
        <v>0</v>
      </c>
      <c r="E23" s="135">
        <v>0</v>
      </c>
      <c r="F23" s="165">
        <v>0</v>
      </c>
      <c r="G23" s="135">
        <v>0</v>
      </c>
      <c r="H23" s="135">
        <f t="shared" si="11"/>
        <v>0</v>
      </c>
      <c r="I23" s="165">
        <f t="shared" si="12"/>
        <v>0</v>
      </c>
      <c r="J23" s="135">
        <f t="shared" si="13"/>
        <v>0</v>
      </c>
    </row>
    <row r="24" spans="1:10" ht="23.1" customHeight="1" x14ac:dyDescent="0.2">
      <c r="A24" s="138" t="s">
        <v>67</v>
      </c>
      <c r="B24" s="135">
        <v>0</v>
      </c>
      <c r="C24" s="135">
        <v>0</v>
      </c>
      <c r="D24" s="135">
        <v>0</v>
      </c>
      <c r="E24" s="135">
        <v>0</v>
      </c>
      <c r="F24" s="165">
        <v>0</v>
      </c>
      <c r="G24" s="135">
        <v>0</v>
      </c>
      <c r="H24" s="135">
        <f t="shared" si="11"/>
        <v>0</v>
      </c>
      <c r="I24" s="165">
        <f t="shared" si="12"/>
        <v>0</v>
      </c>
      <c r="J24" s="135">
        <f t="shared" si="13"/>
        <v>0</v>
      </c>
    </row>
    <row r="25" spans="1:10" s="31" customFormat="1" ht="23.1" customHeight="1" x14ac:dyDescent="0.2">
      <c r="A25" s="30" t="s">
        <v>68</v>
      </c>
      <c r="B25" s="5">
        <f t="shared" ref="B25:J25" si="14">SUM(B22:B24)</f>
        <v>32040</v>
      </c>
      <c r="C25" s="5">
        <f t="shared" si="14"/>
        <v>0</v>
      </c>
      <c r="D25" s="5">
        <f t="shared" si="14"/>
        <v>0</v>
      </c>
      <c r="E25" s="5">
        <f t="shared" si="14"/>
        <v>21000</v>
      </c>
      <c r="F25" s="5">
        <f t="shared" si="14"/>
        <v>0</v>
      </c>
      <c r="G25" s="5">
        <f t="shared" si="14"/>
        <v>0</v>
      </c>
      <c r="H25" s="5">
        <f t="shared" si="14"/>
        <v>21000</v>
      </c>
      <c r="I25" s="5">
        <f t="shared" si="14"/>
        <v>0</v>
      </c>
      <c r="J25" s="5">
        <f t="shared" si="14"/>
        <v>0</v>
      </c>
    </row>
    <row r="26" spans="1:10" ht="23.1" customHeight="1" x14ac:dyDescent="0.2">
      <c r="A26" s="30" t="s">
        <v>69</v>
      </c>
      <c r="B26" s="158"/>
      <c r="C26" s="158"/>
      <c r="D26" s="158"/>
      <c r="E26" s="158"/>
      <c r="F26" s="158"/>
      <c r="G26" s="158"/>
      <c r="H26" s="158"/>
      <c r="I26" s="158"/>
      <c r="J26" s="158"/>
    </row>
    <row r="27" spans="1:10" ht="23.1" customHeight="1" x14ac:dyDescent="0.2">
      <c r="A27" s="138" t="s">
        <v>70</v>
      </c>
      <c r="B27" s="135">
        <v>0</v>
      </c>
      <c r="C27" s="135">
        <v>0</v>
      </c>
      <c r="D27" s="135">
        <v>0</v>
      </c>
      <c r="E27" s="135">
        <v>0</v>
      </c>
      <c r="F27" s="165">
        <v>0</v>
      </c>
      <c r="G27" s="135">
        <v>0</v>
      </c>
      <c r="H27" s="135">
        <f t="shared" ref="H27:H28" si="15">E27</f>
        <v>0</v>
      </c>
      <c r="I27" s="165">
        <f t="shared" ref="I27:I28" si="16">F27</f>
        <v>0</v>
      </c>
      <c r="J27" s="135">
        <f t="shared" ref="J27:J28" si="17">G27</f>
        <v>0</v>
      </c>
    </row>
    <row r="28" spans="1:10" ht="23.1" customHeight="1" x14ac:dyDescent="0.2">
      <c r="A28" s="138" t="s">
        <v>71</v>
      </c>
      <c r="B28" s="135">
        <v>0</v>
      </c>
      <c r="C28" s="135">
        <v>0</v>
      </c>
      <c r="D28" s="135">
        <v>0</v>
      </c>
      <c r="E28" s="135">
        <v>0</v>
      </c>
      <c r="F28" s="165">
        <v>0</v>
      </c>
      <c r="G28" s="135">
        <v>0</v>
      </c>
      <c r="H28" s="135">
        <f t="shared" si="15"/>
        <v>0</v>
      </c>
      <c r="I28" s="165">
        <f t="shared" si="16"/>
        <v>0</v>
      </c>
      <c r="J28" s="135">
        <f t="shared" si="17"/>
        <v>0</v>
      </c>
    </row>
    <row r="29" spans="1:10" s="31" customFormat="1" ht="23.1" customHeight="1" x14ac:dyDescent="0.2">
      <c r="A29" s="30" t="s">
        <v>72</v>
      </c>
      <c r="B29" s="5">
        <f t="shared" ref="B29:J29" si="18">SUM(B26:B28)</f>
        <v>0</v>
      </c>
      <c r="C29" s="5">
        <f t="shared" si="18"/>
        <v>0</v>
      </c>
      <c r="D29" s="5">
        <f t="shared" si="18"/>
        <v>0</v>
      </c>
      <c r="E29" s="5">
        <f t="shared" si="18"/>
        <v>0</v>
      </c>
      <c r="F29" s="5">
        <f t="shared" si="18"/>
        <v>0</v>
      </c>
      <c r="G29" s="5">
        <f t="shared" si="18"/>
        <v>0</v>
      </c>
      <c r="H29" s="5">
        <f t="shared" si="18"/>
        <v>0</v>
      </c>
      <c r="I29" s="5">
        <f t="shared" si="18"/>
        <v>0</v>
      </c>
      <c r="J29" s="5">
        <f t="shared" si="18"/>
        <v>0</v>
      </c>
    </row>
    <row r="30" spans="1:10" ht="23.1" customHeight="1" x14ac:dyDescent="0.2">
      <c r="A30" s="138" t="s">
        <v>73</v>
      </c>
      <c r="B30" s="135">
        <v>0</v>
      </c>
      <c r="C30" s="135">
        <v>0</v>
      </c>
      <c r="D30" s="135">
        <v>0</v>
      </c>
      <c r="E30" s="135">
        <v>0</v>
      </c>
      <c r="F30" s="165">
        <v>0</v>
      </c>
      <c r="G30" s="135">
        <v>0</v>
      </c>
      <c r="H30" s="135">
        <f t="shared" ref="H30:J30" si="19">E30</f>
        <v>0</v>
      </c>
      <c r="I30" s="165">
        <f t="shared" si="19"/>
        <v>0</v>
      </c>
      <c r="J30" s="135">
        <f t="shared" si="19"/>
        <v>0</v>
      </c>
    </row>
    <row r="31" spans="1:10" s="31" customFormat="1" ht="23.1" customHeight="1" x14ac:dyDescent="0.2">
      <c r="A31" s="30" t="s">
        <v>74</v>
      </c>
      <c r="B31" s="5">
        <f t="shared" ref="B31:J31" si="20">SUM(+B30+B29+B25+B20+B19+B14)</f>
        <v>32040</v>
      </c>
      <c r="C31" s="5">
        <f t="shared" si="20"/>
        <v>208338</v>
      </c>
      <c r="D31" s="5">
        <f t="shared" si="20"/>
        <v>0</v>
      </c>
      <c r="E31" s="5">
        <f t="shared" si="20"/>
        <v>21000</v>
      </c>
      <c r="F31" s="5">
        <f t="shared" si="20"/>
        <v>208000</v>
      </c>
      <c r="G31" s="5">
        <f t="shared" si="20"/>
        <v>0</v>
      </c>
      <c r="H31" s="5">
        <f t="shared" si="20"/>
        <v>21000</v>
      </c>
      <c r="I31" s="5">
        <f t="shared" si="20"/>
        <v>208000</v>
      </c>
      <c r="J31" s="5">
        <f t="shared" si="20"/>
        <v>0</v>
      </c>
    </row>
    <row r="33" spans="1:11" x14ac:dyDescent="0.2">
      <c r="A33" s="39" t="s">
        <v>78</v>
      </c>
      <c r="J33" s="11" t="s">
        <v>133</v>
      </c>
    </row>
    <row r="34" spans="1:11" x14ac:dyDescent="0.2">
      <c r="A34" s="32" t="s">
        <v>83</v>
      </c>
      <c r="B34" s="32"/>
      <c r="C34" s="166"/>
      <c r="D34" s="166"/>
      <c r="E34" s="166"/>
      <c r="F34" s="166"/>
      <c r="G34" s="166"/>
      <c r="H34" s="166"/>
      <c r="I34" s="166"/>
      <c r="J34" s="166"/>
      <c r="K34" s="34"/>
    </row>
    <row r="36" spans="1:11" x14ac:dyDescent="0.2">
      <c r="B36" s="101"/>
      <c r="C36" s="101"/>
      <c r="D36" s="101"/>
    </row>
    <row r="38" spans="1:11" x14ac:dyDescent="0.2">
      <c r="B38" s="101"/>
      <c r="C38" s="101"/>
      <c r="D38" s="101"/>
      <c r="E38" s="167"/>
      <c r="H38" s="167"/>
    </row>
  </sheetData>
  <mergeCells count="1">
    <mergeCell ref="H1:J1"/>
  </mergeCells>
  <printOptions horizontalCentered="1"/>
  <pageMargins left="0.25" right="0.25" top="0.5" bottom="0.3"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6"/>
  <sheetViews>
    <sheetView view="pageBreakPreview" topLeftCell="A10" zoomScale="80" zoomScaleNormal="100" zoomScaleSheetLayoutView="80" workbookViewId="0">
      <selection activeCell="B31" sqref="B31"/>
    </sheetView>
  </sheetViews>
  <sheetFormatPr defaultColWidth="12.7109375" defaultRowHeight="12.75" x14ac:dyDescent="0.2"/>
  <cols>
    <col min="1" max="1" width="40.28515625" style="37" customWidth="1"/>
    <col min="2" max="4" width="40.7109375" style="37" customWidth="1"/>
    <col min="5" max="16384" width="12.7109375" style="37"/>
  </cols>
  <sheetData>
    <row r="1" spans="1:4" ht="15.75" x14ac:dyDescent="0.25">
      <c r="A1" s="71" t="s">
        <v>8</v>
      </c>
      <c r="C1" s="72" t="s">
        <v>149</v>
      </c>
      <c r="D1" s="87" t="s">
        <v>102</v>
      </c>
    </row>
    <row r="2" spans="1:4" ht="15.75" x14ac:dyDescent="0.25">
      <c r="A2" s="71" t="s">
        <v>82</v>
      </c>
      <c r="B2" s="24"/>
      <c r="C2" s="100"/>
      <c r="D2" s="100"/>
    </row>
    <row r="3" spans="1:4" ht="15.75" x14ac:dyDescent="0.25">
      <c r="A3" s="71" t="s">
        <v>84</v>
      </c>
      <c r="B3" s="24"/>
      <c r="C3" s="100"/>
      <c r="D3" s="168"/>
    </row>
    <row r="4" spans="1:4" ht="12.95" customHeight="1" x14ac:dyDescent="0.2">
      <c r="A4" s="137"/>
      <c r="B4" s="29" t="str">
        <f>'BOR-13 (1)'!E4</f>
        <v>FY 2026-2027</v>
      </c>
      <c r="C4" s="29" t="str">
        <f>+B4</f>
        <v>FY 2026-2027</v>
      </c>
      <c r="D4" s="29" t="str">
        <f>+C4</f>
        <v>FY 2026-2027</v>
      </c>
    </row>
    <row r="5" spans="1:4" ht="12.95" customHeight="1" x14ac:dyDescent="0.2">
      <c r="A5" s="28"/>
      <c r="B5" s="28" t="s">
        <v>29</v>
      </c>
      <c r="C5" s="28" t="s">
        <v>85</v>
      </c>
      <c r="D5" s="28" t="s">
        <v>87</v>
      </c>
    </row>
    <row r="6" spans="1:4" ht="12.95" customHeight="1" x14ac:dyDescent="0.2">
      <c r="A6" s="28" t="s">
        <v>29</v>
      </c>
      <c r="B6" s="28" t="s">
        <v>5</v>
      </c>
      <c r="C6" s="28" t="s">
        <v>89</v>
      </c>
      <c r="D6" s="28" t="s">
        <v>89</v>
      </c>
    </row>
    <row r="7" spans="1:4" ht="18" customHeight="1" x14ac:dyDescent="0.2">
      <c r="A7" s="28" t="s">
        <v>28</v>
      </c>
      <c r="B7" s="28" t="s">
        <v>0</v>
      </c>
      <c r="C7" s="28" t="s">
        <v>86</v>
      </c>
      <c r="D7" s="28" t="s">
        <v>88</v>
      </c>
    </row>
    <row r="8" spans="1:4" ht="15.95" customHeight="1" x14ac:dyDescent="0.2">
      <c r="A8" s="38" t="s">
        <v>126</v>
      </c>
      <c r="B8" s="169"/>
      <c r="C8" s="138"/>
      <c r="D8" s="138"/>
    </row>
    <row r="9" spans="1:4" ht="15.95" customHeight="1" x14ac:dyDescent="0.2">
      <c r="A9" s="86" t="s">
        <v>10</v>
      </c>
      <c r="B9" s="135">
        <f>'BOR-13 (1)'!E9</f>
        <v>69958022</v>
      </c>
      <c r="C9" s="170">
        <v>1</v>
      </c>
      <c r="D9" s="171"/>
    </row>
    <row r="10" spans="1:4" ht="15.95" customHeight="1" x14ac:dyDescent="0.2">
      <c r="A10" s="86" t="s">
        <v>11</v>
      </c>
      <c r="B10" s="135">
        <f>'BOR-13 (1)'!E10</f>
        <v>4664726</v>
      </c>
      <c r="C10" s="170">
        <v>1</v>
      </c>
      <c r="D10" s="171"/>
    </row>
    <row r="11" spans="1:4" ht="15.95" customHeight="1" x14ac:dyDescent="0.2">
      <c r="A11" s="86" t="s">
        <v>12</v>
      </c>
      <c r="B11" s="135">
        <f>'BOR-13 (1)'!E11</f>
        <v>2360990</v>
      </c>
      <c r="C11" s="170">
        <v>1</v>
      </c>
      <c r="D11" s="171"/>
    </row>
    <row r="12" spans="1:4" ht="15.95" customHeight="1" x14ac:dyDescent="0.2">
      <c r="A12" s="86" t="s">
        <v>13</v>
      </c>
      <c r="B12" s="135">
        <f>'BOR-13 (1)'!E12</f>
        <v>1140984</v>
      </c>
      <c r="C12" s="170">
        <v>1</v>
      </c>
      <c r="D12" s="171"/>
    </row>
    <row r="13" spans="1:4" ht="15.95" customHeight="1" x14ac:dyDescent="0.2">
      <c r="A13" s="86" t="s">
        <v>14</v>
      </c>
      <c r="B13" s="135"/>
      <c r="C13" s="170"/>
      <c r="D13" s="171"/>
    </row>
    <row r="14" spans="1:4" ht="15.95" customHeight="1" x14ac:dyDescent="0.2">
      <c r="A14" s="86" t="s">
        <v>15</v>
      </c>
      <c r="B14" s="135"/>
      <c r="C14" s="170"/>
      <c r="D14" s="171"/>
    </row>
    <row r="15" spans="1:4" ht="15.95" customHeight="1" x14ac:dyDescent="0.2">
      <c r="A15" s="86" t="s">
        <v>16</v>
      </c>
      <c r="B15" s="135"/>
      <c r="C15" s="170"/>
      <c r="D15" s="171"/>
    </row>
    <row r="16" spans="1:4" ht="15.95" customHeight="1" x14ac:dyDescent="0.2">
      <c r="A16" s="86" t="s">
        <v>17</v>
      </c>
      <c r="B16" s="135"/>
      <c r="C16" s="170"/>
      <c r="D16" s="171"/>
    </row>
    <row r="17" spans="1:4" ht="15.95" customHeight="1" x14ac:dyDescent="0.2">
      <c r="A17" s="3" t="s">
        <v>18</v>
      </c>
      <c r="B17" s="150"/>
      <c r="C17" s="172"/>
      <c r="D17" s="138"/>
    </row>
    <row r="18" spans="1:4" ht="15.95" customHeight="1" x14ac:dyDescent="0.2">
      <c r="A18" s="85" t="s">
        <v>140</v>
      </c>
      <c r="B18" s="135">
        <f>'BOR-13 (1)'!E20</f>
        <v>5921577</v>
      </c>
      <c r="C18" s="170">
        <v>1</v>
      </c>
      <c r="D18" s="171"/>
    </row>
    <row r="19" spans="1:4" ht="15.95" customHeight="1" x14ac:dyDescent="0.2">
      <c r="A19" s="85" t="s">
        <v>97</v>
      </c>
      <c r="B19" s="135">
        <f>'BOR-13 (1)'!E21</f>
        <v>113920</v>
      </c>
      <c r="C19" s="170">
        <v>1</v>
      </c>
      <c r="D19" s="171"/>
    </row>
    <row r="20" spans="1:4" ht="15.95" customHeight="1" x14ac:dyDescent="0.2">
      <c r="A20" s="86" t="s">
        <v>132</v>
      </c>
      <c r="B20" s="135">
        <f>'BOR-13 (1)'!E22</f>
        <v>2371481</v>
      </c>
      <c r="C20" s="170">
        <v>1</v>
      </c>
      <c r="D20" s="171"/>
    </row>
    <row r="21" spans="1:4" ht="15.95" customHeight="1" x14ac:dyDescent="0.2">
      <c r="A21" s="86" t="s">
        <v>139</v>
      </c>
      <c r="B21" s="135">
        <f>'BOR-13 (1)'!E23</f>
        <v>1946609</v>
      </c>
      <c r="C21" s="170">
        <v>1</v>
      </c>
      <c r="D21" s="171"/>
    </row>
    <row r="22" spans="1:4" ht="15.95" customHeight="1" x14ac:dyDescent="0.2">
      <c r="A22" s="8" t="s">
        <v>20</v>
      </c>
      <c r="B22" s="150"/>
      <c r="C22" s="138"/>
      <c r="D22" s="138"/>
    </row>
    <row r="23" spans="1:4" ht="15.95" customHeight="1" x14ac:dyDescent="0.2">
      <c r="A23" s="86" t="s">
        <v>19</v>
      </c>
      <c r="B23" s="135"/>
      <c r="C23" s="171"/>
      <c r="D23" s="171"/>
    </row>
    <row r="24" spans="1:4" ht="15.95" customHeight="1" x14ac:dyDescent="0.2">
      <c r="A24" s="86" t="s">
        <v>19</v>
      </c>
      <c r="B24" s="135"/>
      <c r="C24" s="171"/>
      <c r="D24" s="171"/>
    </row>
    <row r="25" spans="1:4" ht="15.95" customHeight="1" x14ac:dyDescent="0.2">
      <c r="A25" s="8" t="s">
        <v>24</v>
      </c>
      <c r="B25" s="150"/>
      <c r="C25" s="138"/>
      <c r="D25" s="138"/>
    </row>
    <row r="26" spans="1:4" ht="15.95" customHeight="1" x14ac:dyDescent="0.2">
      <c r="A26" s="85" t="s">
        <v>140</v>
      </c>
      <c r="B26" s="150">
        <f>'BOR-13A (3)'!J31</f>
        <v>6189042</v>
      </c>
      <c r="C26" s="138"/>
      <c r="D26" s="138"/>
    </row>
    <row r="27" spans="1:4" ht="15.95" customHeight="1" x14ac:dyDescent="0.2">
      <c r="A27" s="86" t="s">
        <v>150</v>
      </c>
      <c r="B27" s="135">
        <f>'BOR-13 (1)'!E29</f>
        <v>171713</v>
      </c>
      <c r="C27" s="170">
        <v>1</v>
      </c>
      <c r="D27" s="171"/>
    </row>
    <row r="28" spans="1:4" ht="15.95" customHeight="1" x14ac:dyDescent="0.2">
      <c r="A28" s="86" t="s">
        <v>127</v>
      </c>
      <c r="B28" s="135">
        <f>'BOR-13 (1)'!E30</f>
        <v>447951</v>
      </c>
      <c r="C28" s="170">
        <v>1</v>
      </c>
      <c r="D28" s="171"/>
    </row>
    <row r="29" spans="1:4" ht="15.95" customHeight="1" x14ac:dyDescent="0.2">
      <c r="A29" s="86" t="s">
        <v>142</v>
      </c>
      <c r="B29" s="135">
        <f>'BOR-13 (1)'!E31</f>
        <v>228000</v>
      </c>
      <c r="C29" s="170">
        <v>1</v>
      </c>
      <c r="D29" s="171"/>
    </row>
    <row r="30" spans="1:4" ht="15.95" customHeight="1" x14ac:dyDescent="0.2">
      <c r="A30" s="86" t="s">
        <v>144</v>
      </c>
      <c r="B30" s="135">
        <f>'BOR-13 (1)'!E32</f>
        <v>140175</v>
      </c>
      <c r="C30" s="170">
        <v>1</v>
      </c>
      <c r="D30" s="171"/>
    </row>
    <row r="31" spans="1:4" ht="15.95" customHeight="1" x14ac:dyDescent="0.2">
      <c r="A31" s="86" t="s">
        <v>128</v>
      </c>
      <c r="B31" s="135">
        <f>'BOR-13 (1)'!E33</f>
        <v>61466</v>
      </c>
      <c r="C31" s="170">
        <v>1</v>
      </c>
      <c r="D31" s="171"/>
    </row>
    <row r="32" spans="1:4" ht="15.95" customHeight="1" x14ac:dyDescent="0.2">
      <c r="A32" s="8" t="s">
        <v>21</v>
      </c>
      <c r="B32" s="150"/>
      <c r="C32" s="138"/>
      <c r="D32" s="138"/>
    </row>
    <row r="33" spans="1:4" ht="15.95" customHeight="1" x14ac:dyDescent="0.2">
      <c r="A33" s="86" t="s">
        <v>130</v>
      </c>
      <c r="B33" s="135">
        <f>'BOR-13 (1)'!E35</f>
        <v>228000</v>
      </c>
      <c r="C33" s="170">
        <v>1</v>
      </c>
      <c r="D33" s="171"/>
    </row>
    <row r="34" spans="1:4" ht="15.95" customHeight="1" x14ac:dyDescent="0.2">
      <c r="A34" s="86" t="s">
        <v>99</v>
      </c>
      <c r="B34" s="135">
        <f>'BOR-13 (1)'!E36</f>
        <v>21000</v>
      </c>
      <c r="C34" s="170">
        <v>1</v>
      </c>
      <c r="D34" s="171"/>
    </row>
    <row r="35" spans="1:4" ht="15.95" customHeight="1" x14ac:dyDescent="0.2">
      <c r="A35" s="86" t="s">
        <v>129</v>
      </c>
      <c r="B35" s="135">
        <f>'BOR-13 (1)'!E37</f>
        <v>208000</v>
      </c>
      <c r="C35" s="170">
        <v>1</v>
      </c>
      <c r="D35" s="171"/>
    </row>
    <row r="36" spans="1:4" ht="15.95" customHeight="1" x14ac:dyDescent="0.2">
      <c r="A36" s="8" t="s">
        <v>25</v>
      </c>
      <c r="B36" s="150"/>
      <c r="C36" s="138"/>
      <c r="D36" s="138"/>
    </row>
    <row r="37" spans="1:4" ht="15.95" customHeight="1" x14ac:dyDescent="0.2">
      <c r="A37" s="86" t="s">
        <v>22</v>
      </c>
      <c r="B37" s="135"/>
      <c r="C37" s="171"/>
      <c r="D37" s="171"/>
    </row>
    <row r="38" spans="1:4" ht="15.95" customHeight="1" x14ac:dyDescent="0.2">
      <c r="A38" s="86" t="s">
        <v>22</v>
      </c>
      <c r="B38" s="135"/>
      <c r="C38" s="171"/>
      <c r="D38" s="171"/>
    </row>
    <row r="39" spans="1:4" ht="15.95" customHeight="1" x14ac:dyDescent="0.2">
      <c r="A39" s="86" t="s">
        <v>22</v>
      </c>
      <c r="B39" s="135"/>
      <c r="C39" s="171"/>
      <c r="D39" s="171"/>
    </row>
    <row r="40" spans="1:4" ht="15.95" customHeight="1" x14ac:dyDescent="0.2">
      <c r="A40" s="86" t="s">
        <v>22</v>
      </c>
      <c r="B40" s="135"/>
      <c r="C40" s="171"/>
      <c r="D40" s="171"/>
    </row>
    <row r="41" spans="1:4" ht="15.95" hidden="1" customHeight="1" x14ac:dyDescent="0.2">
      <c r="A41" s="86" t="s">
        <v>22</v>
      </c>
      <c r="B41" s="135"/>
      <c r="C41" s="171"/>
      <c r="D41" s="171"/>
    </row>
    <row r="42" spans="1:4" ht="15.95" hidden="1" customHeight="1" x14ac:dyDescent="0.2">
      <c r="A42" s="86" t="s">
        <v>22</v>
      </c>
      <c r="B42" s="135"/>
      <c r="C42" s="171"/>
      <c r="D42" s="171"/>
    </row>
    <row r="43" spans="1:4" ht="15.95" hidden="1" customHeight="1" x14ac:dyDescent="0.2">
      <c r="A43" s="86" t="s">
        <v>22</v>
      </c>
      <c r="B43" s="135"/>
      <c r="C43" s="171"/>
      <c r="D43" s="171"/>
    </row>
    <row r="44" spans="1:4" ht="15.95" customHeight="1" x14ac:dyDescent="0.2">
      <c r="A44" s="173"/>
      <c r="B44" s="16">
        <f>SUM(B8:B43)</f>
        <v>96173656</v>
      </c>
      <c r="C44" s="170">
        <v>1</v>
      </c>
      <c r="D44" s="174"/>
    </row>
    <row r="45" spans="1:4" ht="12.95" customHeight="1" x14ac:dyDescent="0.2">
      <c r="A45" s="100"/>
      <c r="B45" s="100"/>
      <c r="C45" s="100"/>
      <c r="D45" s="100"/>
    </row>
    <row r="46" spans="1:4" ht="12.95" customHeight="1" x14ac:dyDescent="0.2">
      <c r="A46" s="39" t="s">
        <v>23</v>
      </c>
      <c r="B46" s="100"/>
      <c r="C46" s="100"/>
      <c r="D46" s="100"/>
    </row>
  </sheetData>
  <phoneticPr fontId="5" type="noConversion"/>
  <printOptions horizontalCentered="1"/>
  <pageMargins left="0.25" right="0.25" top="0.5" bottom="0.3" header="0.5" footer="0.5"/>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BOR-13 (1)</vt:lpstr>
      <vt:lpstr>BOR-13A (1)</vt:lpstr>
      <vt:lpstr>BOR-13A (2)</vt:lpstr>
      <vt:lpstr>BOR-13A (3)</vt:lpstr>
      <vt:lpstr>BOR-13A (4)</vt:lpstr>
      <vt:lpstr>BOR-13A (5)</vt:lpstr>
      <vt:lpstr>BOR-13A (6)</vt:lpstr>
      <vt:lpstr>BOR 13B</vt:lpstr>
      <vt:lpstr>'BOR 13B'!Print_Area</vt:lpstr>
      <vt:lpstr>'BOR-13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Chad Culbertson</cp:lastModifiedBy>
  <cp:lastPrinted>2021-08-09T21:40:00Z</cp:lastPrinted>
  <dcterms:created xsi:type="dcterms:W3CDTF">1999-07-28T19:54:49Z</dcterms:created>
  <dcterms:modified xsi:type="dcterms:W3CDTF">2025-07-31T20:03:43Z</dcterms:modified>
</cp:coreProperties>
</file>